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เอกสารประชุมคณะกก.บห.มทร.ลน.ลป. ครั้งที่ 4 (พฤ 5 พ.ค. 65)\"/>
    </mc:Choice>
  </mc:AlternateContent>
  <xr:revisionPtr revIDLastSave="0" documentId="13_ncr:1_{C840ED6C-FAC1-465A-A414-9A915F1B818F}" xr6:coauthVersionLast="36" xr6:coauthVersionMax="36" xr10:uidLastSave="{00000000-0000-0000-0000-000000000000}"/>
  <bookViews>
    <workbookView xWindow="0" yWindow="0" windowWidth="20400" windowHeight="7545" firstSheet="7" activeTab="9" xr2:uid="{00000000-000D-0000-FFFF-FFFF00000000}"/>
  </bookViews>
  <sheets>
    <sheet name="งปม.-ดำเนินงาน" sheetId="4" r:id="rId1"/>
    <sheet name="งปม.-วัสดุการศึกษา -ด้านวิทย์" sheetId="8" r:id="rId2"/>
    <sheet name="งปม.-วัสดุการศึกษา - ด้านสังคม" sheetId="11" r:id="rId3"/>
    <sheet name="งปม.-โครงการ อื่นๆ." sheetId="7" r:id="rId4"/>
    <sheet name="งปม.-รายจ่ายลงทุน" sheetId="12" r:id="rId5"/>
    <sheet name="ผป.-งบดำเนินงาน" sheetId="13" r:id="rId6"/>
    <sheet name="ผป.งบรายจ่ายอื่น-ด้านวิทย์" sheetId="14" r:id="rId7"/>
    <sheet name="ผป.งบรายจ่ายอื่น-ด้านสังคม" sheetId="15" r:id="rId8"/>
    <sheet name="ผป.-โครงการต่าง ๆ" sheetId="17" r:id="rId9"/>
    <sheet name="ผป.-ครุภัณฑ์สิ่งก่อสร้าง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5">'ผป.-งบดำเนินงาน'!$A$1:$H$30</definedName>
    <definedName name="_xlnm.Print_Area" localSheetId="6">'ผป.งบรายจ่ายอื่น-ด้านวิทย์'!$A$1:$I$17</definedName>
    <definedName name="_xlnm.Print_Area" localSheetId="7">'ผป.งบรายจ่ายอื่น-ด้านสังคม'!$A$1:$I$15</definedName>
    <definedName name="_xlnm.Print_Titles" localSheetId="5">'ผป.-งบดำเนินงาน'!$1:$3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7" l="1"/>
  <c r="I9" i="17" s="1"/>
  <c r="E9" i="17"/>
  <c r="D9" i="17"/>
  <c r="H9" i="17" s="1"/>
  <c r="G8" i="17"/>
  <c r="I8" i="17" s="1"/>
  <c r="E8" i="17"/>
  <c r="D8" i="17"/>
  <c r="G7" i="17"/>
  <c r="G13" i="17" s="1"/>
  <c r="E7" i="17"/>
  <c r="D7" i="17"/>
  <c r="E13" i="17" l="1"/>
  <c r="H8" i="17"/>
  <c r="H7" i="17"/>
  <c r="H13" i="17" s="1"/>
  <c r="F8" i="17"/>
  <c r="I7" i="17"/>
  <c r="I13" i="17" s="1"/>
  <c r="F7" i="17"/>
  <c r="F9" i="17"/>
  <c r="D13" i="17"/>
  <c r="F13" i="17" l="1"/>
  <c r="G7" i="16" l="1"/>
  <c r="E7" i="16"/>
  <c r="D7" i="16"/>
  <c r="F7" i="16" s="1"/>
  <c r="B7" i="16"/>
  <c r="G6" i="16"/>
  <c r="E6" i="16"/>
  <c r="E12" i="16" s="1"/>
  <c r="D6" i="16"/>
  <c r="D12" i="16" s="1"/>
  <c r="B6" i="16"/>
  <c r="F6" i="16" l="1"/>
  <c r="I6" i="16"/>
  <c r="I7" i="16"/>
  <c r="F12" i="16"/>
  <c r="H7" i="16"/>
  <c r="G12" i="16"/>
  <c r="H6" i="16"/>
  <c r="H12" i="16" s="1"/>
  <c r="I12" i="16" l="1"/>
  <c r="G5" i="15"/>
  <c r="E5" i="15"/>
  <c r="D5" i="15"/>
  <c r="F5" i="15" s="1"/>
  <c r="G4" i="15"/>
  <c r="G15" i="15" s="1"/>
  <c r="E4" i="15"/>
  <c r="E15" i="15" s="1"/>
  <c r="D4" i="15"/>
  <c r="C17" i="14"/>
  <c r="G9" i="14"/>
  <c r="I9" i="14" s="1"/>
  <c r="E9" i="14"/>
  <c r="D9" i="14"/>
  <c r="G8" i="14"/>
  <c r="I8" i="14" s="1"/>
  <c r="E8" i="14"/>
  <c r="F8" i="14" s="1"/>
  <c r="D8" i="14"/>
  <c r="G7" i="14"/>
  <c r="E7" i="14"/>
  <c r="D7" i="14"/>
  <c r="G6" i="14"/>
  <c r="E6" i="14"/>
  <c r="D6" i="14"/>
  <c r="H6" i="14" s="1"/>
  <c r="G5" i="14"/>
  <c r="I5" i="14" s="1"/>
  <c r="E5" i="14"/>
  <c r="D5" i="14"/>
  <c r="H5" i="14" s="1"/>
  <c r="G4" i="14"/>
  <c r="E4" i="14"/>
  <c r="D4" i="14"/>
  <c r="F29" i="13"/>
  <c r="D29" i="13"/>
  <c r="C29" i="13"/>
  <c r="F28" i="13"/>
  <c r="G28" i="13" s="1"/>
  <c r="D28" i="13"/>
  <c r="E28" i="13" s="1"/>
  <c r="F26" i="13"/>
  <c r="D26" i="13"/>
  <c r="C26" i="13"/>
  <c r="E26" i="13" s="1"/>
  <c r="F25" i="13"/>
  <c r="H25" i="13" s="1"/>
  <c r="D25" i="13"/>
  <c r="C25" i="13"/>
  <c r="F24" i="13"/>
  <c r="D24" i="13"/>
  <c r="C24" i="13"/>
  <c r="F23" i="13"/>
  <c r="D23" i="13"/>
  <c r="C23" i="13"/>
  <c r="G23" i="13" s="1"/>
  <c r="F22" i="13"/>
  <c r="D22" i="13"/>
  <c r="C22" i="13"/>
  <c r="G22" i="13" s="1"/>
  <c r="F21" i="13"/>
  <c r="D21" i="13"/>
  <c r="C21" i="13"/>
  <c r="F20" i="13"/>
  <c r="H20" i="13" s="1"/>
  <c r="D20" i="13"/>
  <c r="C20" i="13"/>
  <c r="F19" i="13"/>
  <c r="D19" i="13"/>
  <c r="C19" i="13"/>
  <c r="G19" i="13" s="1"/>
  <c r="F17" i="13"/>
  <c r="D17" i="13"/>
  <c r="C17" i="13"/>
  <c r="G17" i="13" s="1"/>
  <c r="F16" i="13"/>
  <c r="D16" i="13"/>
  <c r="C16" i="13"/>
  <c r="F15" i="13"/>
  <c r="D15" i="13"/>
  <c r="C15" i="13"/>
  <c r="F14" i="13"/>
  <c r="D14" i="13"/>
  <c r="C14" i="13"/>
  <c r="G14" i="13" s="1"/>
  <c r="F13" i="13"/>
  <c r="D13" i="13"/>
  <c r="C13" i="13"/>
  <c r="G13" i="13" s="1"/>
  <c r="F12" i="13"/>
  <c r="D12" i="13"/>
  <c r="C12" i="13"/>
  <c r="G12" i="13" s="1"/>
  <c r="F11" i="13"/>
  <c r="D11" i="13"/>
  <c r="C11" i="13"/>
  <c r="F10" i="13"/>
  <c r="D10" i="13"/>
  <c r="C10" i="13"/>
  <c r="G10" i="13" s="1"/>
  <c r="F9" i="13"/>
  <c r="D9" i="13"/>
  <c r="C9" i="13"/>
  <c r="G9" i="13" s="1"/>
  <c r="F8" i="13"/>
  <c r="D8" i="13"/>
  <c r="C8" i="13"/>
  <c r="G8" i="13" s="1"/>
  <c r="F6" i="13"/>
  <c r="D6" i="13"/>
  <c r="C6" i="13"/>
  <c r="E6" i="13" s="1"/>
  <c r="F5" i="13"/>
  <c r="D5" i="13"/>
  <c r="C5" i="13"/>
  <c r="G16" i="13" l="1"/>
  <c r="G21" i="13"/>
  <c r="H29" i="13"/>
  <c r="I7" i="14"/>
  <c r="G11" i="13"/>
  <c r="H13" i="13"/>
  <c r="G15" i="13"/>
  <c r="H17" i="13"/>
  <c r="G20" i="13"/>
  <c r="H22" i="13"/>
  <c r="G24" i="13"/>
  <c r="C30" i="13"/>
  <c r="H26" i="13"/>
  <c r="E29" i="13"/>
  <c r="D30" i="13"/>
  <c r="D10" i="14"/>
  <c r="F6" i="14"/>
  <c r="F4" i="15"/>
  <c r="F15" i="15" s="1"/>
  <c r="E5" i="13"/>
  <c r="E8" i="13"/>
  <c r="E10" i="13"/>
  <c r="E12" i="13"/>
  <c r="E14" i="13"/>
  <c r="E16" i="13"/>
  <c r="E19" i="13"/>
  <c r="E21" i="13"/>
  <c r="E23" i="13"/>
  <c r="G26" i="13"/>
  <c r="F4" i="14"/>
  <c r="I6" i="14"/>
  <c r="H9" i="14"/>
  <c r="I5" i="15"/>
  <c r="H5" i="13"/>
  <c r="F30" i="13"/>
  <c r="H6" i="13"/>
  <c r="H9" i="13"/>
  <c r="H10" i="13"/>
  <c r="H11" i="13"/>
  <c r="H12" i="13"/>
  <c r="H14" i="13"/>
  <c r="H15" i="13"/>
  <c r="H16" i="13"/>
  <c r="H19" i="13"/>
  <c r="H21" i="13"/>
  <c r="H23" i="13"/>
  <c r="E25" i="13"/>
  <c r="I4" i="14"/>
  <c r="H7" i="14"/>
  <c r="H8" i="14"/>
  <c r="D15" i="15"/>
  <c r="I15" i="15" s="1"/>
  <c r="I4" i="15"/>
  <c r="H5" i="15"/>
  <c r="H4" i="15"/>
  <c r="G10" i="14"/>
  <c r="H4" i="14"/>
  <c r="F5" i="14"/>
  <c r="F7" i="14"/>
  <c r="F9" i="14"/>
  <c r="E10" i="14"/>
  <c r="G6" i="13"/>
  <c r="G29" i="13"/>
  <c r="E9" i="13"/>
  <c r="E11" i="13"/>
  <c r="E13" i="13"/>
  <c r="E15" i="13"/>
  <c r="E17" i="13"/>
  <c r="E20" i="13"/>
  <c r="E22" i="13"/>
  <c r="E24" i="13"/>
  <c r="G25" i="13"/>
  <c r="G5" i="13"/>
  <c r="I16" i="7"/>
  <c r="H17" i="7"/>
  <c r="I10" i="14" l="1"/>
  <c r="H30" i="13"/>
  <c r="H15" i="15"/>
  <c r="F10" i="14"/>
  <c r="E30" i="13"/>
  <c r="H10" i="14"/>
  <c r="G30" i="13"/>
  <c r="E25" i="11"/>
  <c r="F17" i="4" l="1"/>
  <c r="G16" i="4"/>
  <c r="H16" i="4"/>
  <c r="D17" i="4"/>
  <c r="E16" i="4"/>
  <c r="C17" i="4"/>
  <c r="E42" i="8" l="1"/>
  <c r="E43" i="8"/>
  <c r="E41" i="8"/>
  <c r="D44" i="8"/>
  <c r="D53" i="8"/>
  <c r="E52" i="8"/>
  <c r="E51" i="8"/>
  <c r="E49" i="8"/>
  <c r="E38" i="8"/>
  <c r="E48" i="8"/>
  <c r="E47" i="8"/>
  <c r="D49" i="8"/>
  <c r="E44" i="8" l="1"/>
  <c r="E53" i="8"/>
  <c r="E54" i="8" s="1"/>
  <c r="D13" i="11"/>
  <c r="F27" i="8" l="1"/>
  <c r="G13" i="4" l="1"/>
  <c r="G14" i="4"/>
  <c r="G15" i="4"/>
  <c r="G12" i="4"/>
  <c r="G6" i="4"/>
  <c r="C34" i="8" l="1"/>
  <c r="C27" i="8"/>
  <c r="A2" i="12" l="1"/>
  <c r="A3" i="7"/>
  <c r="A3" i="11"/>
  <c r="A3" i="8"/>
  <c r="C21" i="11"/>
  <c r="C13" i="11"/>
  <c r="F21" i="11"/>
  <c r="H19" i="11"/>
  <c r="G19" i="11"/>
  <c r="E19" i="11"/>
  <c r="H18" i="11"/>
  <c r="G18" i="11"/>
  <c r="O9" i="12"/>
  <c r="O10" i="12"/>
  <c r="O8" i="12"/>
  <c r="O7" i="12"/>
  <c r="M7" i="12"/>
  <c r="M6" i="12" s="1"/>
  <c r="C7" i="12"/>
  <c r="C6" i="12" s="1"/>
  <c r="O6" i="12" l="1"/>
  <c r="G21" i="11"/>
  <c r="D21" i="11"/>
  <c r="H21" i="11"/>
  <c r="E18" i="11"/>
  <c r="E21" i="11" s="1"/>
  <c r="G7" i="11"/>
  <c r="H7" i="11"/>
  <c r="G8" i="11"/>
  <c r="H8" i="11"/>
  <c r="G9" i="11"/>
  <c r="H9" i="11"/>
  <c r="G10" i="11"/>
  <c r="H10" i="11"/>
  <c r="G11" i="11"/>
  <c r="H11" i="11"/>
  <c r="E7" i="11"/>
  <c r="E8" i="11"/>
  <c r="E9" i="11"/>
  <c r="E10" i="11"/>
  <c r="E11" i="11"/>
  <c r="E6" i="11"/>
  <c r="E13" i="11" l="1"/>
  <c r="C44" i="8"/>
  <c r="C53" i="8"/>
  <c r="C49" i="8"/>
  <c r="F34" i="8"/>
  <c r="H34" i="8" s="1"/>
  <c r="H32" i="8"/>
  <c r="G32" i="8"/>
  <c r="E32" i="8"/>
  <c r="H31" i="8"/>
  <c r="G31" i="8"/>
  <c r="D34" i="8" l="1"/>
  <c r="G34" i="8"/>
  <c r="E31" i="8"/>
  <c r="E34" i="8" s="1"/>
  <c r="F13" i="11"/>
  <c r="H13" i="11" s="1"/>
  <c r="H6" i="11"/>
  <c r="G6" i="11"/>
  <c r="G13" i="11" s="1"/>
  <c r="H16" i="8" l="1"/>
  <c r="H17" i="8"/>
  <c r="H18" i="8"/>
  <c r="H19" i="8"/>
  <c r="H21" i="8"/>
  <c r="H22" i="8"/>
  <c r="H23" i="8"/>
  <c r="H24" i="8"/>
  <c r="H25" i="8"/>
  <c r="G16" i="8"/>
  <c r="G17" i="8"/>
  <c r="G18" i="8"/>
  <c r="G19" i="8"/>
  <c r="G20" i="8"/>
  <c r="G21" i="8"/>
  <c r="G22" i="8"/>
  <c r="G23" i="8"/>
  <c r="G24" i="8"/>
  <c r="G25" i="8"/>
  <c r="E16" i="8"/>
  <c r="E17" i="8"/>
  <c r="E18" i="8"/>
  <c r="E19" i="8"/>
  <c r="E20" i="8"/>
  <c r="E21" i="8"/>
  <c r="E22" i="8"/>
  <c r="E23" i="8"/>
  <c r="E24" i="8"/>
  <c r="E25" i="8"/>
  <c r="H14" i="8" l="1"/>
  <c r="H15" i="8"/>
  <c r="G14" i="8"/>
  <c r="G15" i="8"/>
  <c r="E14" i="8"/>
  <c r="E15" i="8"/>
  <c r="H13" i="8"/>
  <c r="G13" i="8"/>
  <c r="G27" i="8" l="1"/>
  <c r="H27" i="8"/>
  <c r="D27" i="8"/>
  <c r="E13" i="8"/>
  <c r="E27" i="8" s="1"/>
  <c r="H6" i="8" l="1"/>
  <c r="C9" i="8"/>
  <c r="D9" i="8" l="1"/>
  <c r="F9" i="8" l="1"/>
  <c r="H9" i="8" s="1"/>
  <c r="H8" i="8"/>
  <c r="G8" i="8"/>
  <c r="E8" i="8"/>
  <c r="H7" i="8"/>
  <c r="G7" i="8"/>
  <c r="E7" i="8"/>
  <c r="G6" i="8"/>
  <c r="E6" i="8"/>
  <c r="G9" i="8" l="1"/>
  <c r="E9" i="8"/>
  <c r="D11" i="7" l="1"/>
  <c r="H11" i="7" s="1"/>
  <c r="G18" i="7" l="1"/>
  <c r="E18" i="7"/>
  <c r="D18" i="7"/>
  <c r="I18" i="7" l="1"/>
  <c r="F17" i="7" l="1"/>
  <c r="H16" i="7"/>
  <c r="H18" i="7" l="1"/>
  <c r="F16" i="7"/>
  <c r="F18" i="7" s="1"/>
  <c r="H17" i="4" l="1"/>
  <c r="H15" i="4"/>
  <c r="E15" i="4"/>
  <c r="H14" i="4"/>
  <c r="E14" i="4"/>
  <c r="H13" i="4"/>
  <c r="E13" i="4"/>
  <c r="H12" i="4"/>
  <c r="E12" i="4"/>
  <c r="H11" i="4"/>
  <c r="G11" i="4"/>
  <c r="E11" i="4"/>
  <c r="H10" i="4"/>
  <c r="G10" i="4"/>
  <c r="E10" i="4"/>
  <c r="H9" i="4"/>
  <c r="G9" i="4"/>
  <c r="E9" i="4"/>
  <c r="H8" i="4"/>
  <c r="G8" i="4"/>
  <c r="E8" i="4"/>
  <c r="H7" i="4"/>
  <c r="G7" i="4"/>
  <c r="E7" i="4"/>
  <c r="H6" i="4"/>
  <c r="E6" i="4"/>
  <c r="E17" i="4" l="1"/>
  <c r="G17" i="4"/>
  <c r="G12" i="7"/>
  <c r="E12" i="7"/>
  <c r="D12" i="7"/>
  <c r="I11" i="7"/>
  <c r="F11" i="7"/>
  <c r="I10" i="7"/>
  <c r="H10" i="7"/>
  <c r="F10" i="7"/>
  <c r="I9" i="7"/>
  <c r="H9" i="7"/>
  <c r="F9" i="7"/>
  <c r="I8" i="7"/>
  <c r="H8" i="7"/>
  <c r="F8" i="7"/>
  <c r="I7" i="7"/>
  <c r="H7" i="7"/>
  <c r="F7" i="7"/>
  <c r="I6" i="7"/>
  <c r="H6" i="7"/>
  <c r="F6" i="7"/>
  <c r="I12" i="7" l="1"/>
  <c r="H12" i="7"/>
  <c r="F12" i="7"/>
</calcChain>
</file>

<file path=xl/sharedStrings.xml><?xml version="1.0" encoding="utf-8"?>
<sst xmlns="http://schemas.openxmlformats.org/spreadsheetml/2006/main" count="331" uniqueCount="189">
  <si>
    <t>ประจำปีงบประมาณ 2565</t>
  </si>
  <si>
    <t>ลำดับที่</t>
  </si>
  <si>
    <t>ชื่อโครงการ</t>
  </si>
  <si>
    <t>ผู้รับผิดชอบ</t>
  </si>
  <si>
    <t>รับ</t>
  </si>
  <si>
    <t>จองเงิน</t>
  </si>
  <si>
    <t>คงเหลือ</t>
  </si>
  <si>
    <t>จ่ายจริง</t>
  </si>
  <si>
    <t>% เบิกจ่าย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</si>
  <si>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ตำบลบ้านเสด็จ</t>
    </r>
  </si>
  <si>
    <t>ผศ.พงศกร สุรินทร์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</si>
  <si>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ตำบลบุญนาคพัฒนา</t>
    </r>
  </si>
  <si>
    <t>อ.ธีรวัฒน์ เทพใจกาศ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</si>
  <si>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ตำบลบ้านเอื้อม</t>
    </r>
  </si>
  <si>
    <t>อ.สายนที  ทรัพย์มี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</si>
  <si>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ตำบลห้างฉัตร</t>
    </r>
  </si>
  <si>
    <t>อ.สมเกียรติ  ตันตา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</si>
  <si>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ตำบลพิชัย</t>
    </r>
  </si>
  <si>
    <t>อ.นิตยา  เอกบาง</t>
  </si>
  <si>
    <r>
      <t xml:space="preserve">โครงการบริหารจัดการโครงการยกระดับเศรษฐกิจและสังคมรายตำบลแบบบูรณาการ </t>
    </r>
    <r>
      <rPr>
        <b/>
        <sz val="16"/>
        <rFont val="TH SarabunPSK"/>
        <family val="2"/>
      </rPr>
      <t>งบติดตาม</t>
    </r>
  </si>
  <si>
    <t>รวมทั้งสิ้น</t>
  </si>
  <si>
    <t>จัดสรร
ตามแผนงาน</t>
  </si>
  <si>
    <t>วัสดุสำนักงานสนับสนุนการเรียนการสอนคณะบริหารธุรกิจฯ</t>
  </si>
  <si>
    <t>วัสดุสำนักงานสนับสนุนการเรียนการสอนคณะวิทยาศาสตร์ฯ</t>
  </si>
  <si>
    <t>วัสดุสำนักงานสนับสนุนการเรียนการสอนคณะวิศวกรรมศาสตร์</t>
  </si>
  <si>
    <t>วัสดุสำนักงานสนับสนุนการเรียนการสอนกองการศึกษาและศูนย์วัฒนธรรมฯ</t>
  </si>
  <si>
    <t>วัสดุสำนักงานเพื่อสนับสนุนการเรียนการสอน กองบริหารฯ</t>
  </si>
  <si>
    <t>ค่าวัสดุจัดทำข้อสอบเอกสารการพิมพ์</t>
  </si>
  <si>
    <t>วัสดุโฆษณาและเผยแพร่</t>
  </si>
  <si>
    <t>ค่ากระแสไฟฟ้า</t>
  </si>
  <si>
    <t>ค่าโทรศัพท์</t>
  </si>
  <si>
    <t>ค่าไปรษณีย์</t>
  </si>
  <si>
    <t>รวม</t>
  </si>
  <si>
    <t xml:space="preserve">สรุปรับ -  จ่าย งบอุดหนุนดำเนินงานด้านวิทย์ </t>
  </si>
  <si>
    <t>ที่</t>
  </si>
  <si>
    <t>โครงการ</t>
  </si>
  <si>
    <t>%เบิกจ่าย</t>
  </si>
  <si>
    <t xml:space="preserve">สรุปรับ -  จ่าย โครงการต่าง ๆ </t>
  </si>
  <si>
    <t>โครงการยกระดับเศรษฐกิจและสังคม รายตำบลแบบบูรณาการ 1 ตำบล 1 มหาวิทยาลัย</t>
  </si>
  <si>
    <t xml:space="preserve">สรุปรับ -  จ่าย งบวัสดุการศึกษา - ด้านวิทย์ </t>
  </si>
  <si>
    <t xml:space="preserve">วัสดุการศึกษา วศ.บ.วิศวกรรมเกษตรและชีวภาพ </t>
  </si>
  <si>
    <t xml:space="preserve">วัสดุการศึกษา วศ.บ.วิศวกรรมไฟฟ้า </t>
  </si>
  <si>
    <t>วัสดุการศึกษา วศ.บ.วิศวกรรมอุตสาหการ</t>
  </si>
  <si>
    <t xml:space="preserve">หมายเหตุ </t>
  </si>
  <si>
    <t>วัสดุการศึกษา วท.บ.พืซศาสตร์</t>
  </si>
  <si>
    <t>วัสดุการศึกษา ปวส.พืชศาสตร์</t>
  </si>
  <si>
    <t>วัสดุการศึกษา สำนักงาน.พืชศาสตร์</t>
  </si>
  <si>
    <t>วัสดุการศึกษา วท.บ.สัตวศาสตร์</t>
  </si>
  <si>
    <t>วัสดุการศึกษา สำนักงาน.สัตวศาสตร์</t>
  </si>
  <si>
    <t>วัสดุการศึกษา วท.บ.วิทยาศาสตร์และเทคโนโลยีการอาหาร</t>
  </si>
  <si>
    <t>วัสดุการศึกษา วท.บ.พัฒนาผลิตภัณฑ์อาหาร</t>
  </si>
  <si>
    <t>วัสดุการศึกษา สำนักงาน.อุตาสาหกรรมเกษตร</t>
  </si>
  <si>
    <t>วัสดุการศึกษา สาขาวิทยาศาสตร์</t>
  </si>
  <si>
    <t xml:space="preserve">วัสดุการศึกษา สาขาศิลปศาสตร์ (GE) </t>
  </si>
  <si>
    <t>วัสดุการศึกษา วท.ม.พืชศาสตร์</t>
  </si>
  <si>
    <t>วัสดุการศึกษา วท.ม.เทคโนโลยีการเกษตร</t>
  </si>
  <si>
    <t>สรุปรับ -  จ่าย งบวัสดุการศึกษา - ด้านสังคม</t>
  </si>
  <si>
    <t>วัสดุการศึกษา วท.บ.ประมง</t>
  </si>
  <si>
    <t>วัสดุการศึกษา ปวส.ประมง</t>
  </si>
  <si>
    <t>ให้หลักสูตร</t>
  </si>
  <si>
    <t>ให้ศึกษาทั่วไป-วิทย์</t>
  </si>
  <si>
    <t>ให้ศึกษาทั่วไป-GE</t>
  </si>
  <si>
    <t xml:space="preserve">                                                 ได้รับจัดสรรจาก คณะวิศวะ  จำนวน</t>
  </si>
  <si>
    <t xml:space="preserve">                                                        ได้รับจัดสรรจาก คณะวิศวะ  จำนวน  </t>
  </si>
  <si>
    <t>วัสดุการศึกษา ปวส.การจัดการ</t>
  </si>
  <si>
    <t>วัสดุการศึกษา บธ.บ.การจัดการ</t>
  </si>
  <si>
    <t>วัสดุการศึกษา บธ.บ.การตลาด</t>
  </si>
  <si>
    <t>วัสดุการศึกษา บช.บ.การบัญชี</t>
  </si>
  <si>
    <t>วัสดุการศึกษา ศศ.บ.การท่องเที่ยวและการบริการ</t>
  </si>
  <si>
    <t>วัสดุการศึกษา กองกลางคณะบริหารฯ</t>
  </si>
  <si>
    <t>รายการ ครุภัณฑ์ สิ่งก่อสร้าง งบประมาณ พ.ศ.2565</t>
  </si>
  <si>
    <t>ลำดับ</t>
  </si>
  <si>
    <t>รายการ</t>
  </si>
  <si>
    <t>งบประมาณ</t>
  </si>
  <si>
    <t>วิธีการ</t>
  </si>
  <si>
    <t>สถานะTOR</t>
  </si>
  <si>
    <t>รายงานขอซื้อขอจ้าง</t>
  </si>
  <si>
    <t>วิจารณ์</t>
  </si>
  <si>
    <t>เชิญชวน</t>
  </si>
  <si>
    <t xml:space="preserve">ยื่นเอกสาร </t>
  </si>
  <si>
    <t>พิจารณาผล</t>
  </si>
  <si>
    <t>ขออนุมัติจัดซื้อ</t>
  </si>
  <si>
    <t>เบิกจ่าย</t>
  </si>
  <si>
    <t>วันที่ลงนามในสัญญา</t>
  </si>
  <si>
    <t>กำหนดส่งมอบ</t>
  </si>
  <si>
    <t xml:space="preserve">สถานะการดำเนินการ
</t>
  </si>
  <si>
    <t>ปัญหา/อุปสรรค ในการดำเนินงาน</t>
  </si>
  <si>
    <t>เฉพาะเจาะจง</t>
  </si>
  <si>
    <t>e-bidding</t>
  </si>
  <si>
    <t>ลำปาง</t>
  </si>
  <si>
    <t>ครุภัณฑ์ ด้านวิทยาศาสตร์</t>
  </si>
  <si>
    <t xml:space="preserve">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</t>
  </si>
  <si>
    <t>20  มค. 2565</t>
  </si>
  <si>
    <t>รอส่งมอบครุภัณฑ์</t>
  </si>
  <si>
    <t>ครุภัณฑ์ห้องฏิบัติการออกแบบระบบไฟฟ้าและระบบส่องสว่าง เพื่อพัฒนาอุตสาหกรรมเกษตรและอาหาร ตำบลพิชัย อำเภอเมือง จังหวัดลำปาง</t>
  </si>
  <si>
    <t>12 มค. 2565</t>
  </si>
  <si>
    <t xml:space="preserve">ครุภัณฑ์ห้องปฏิบัติการวิเคราะห์อาหารสัตว์  ตำบลพิชัย อำเภอเมืองลำปาง จังหวัดลำปาง </t>
  </si>
  <si>
    <t>27  มค. 2565</t>
  </si>
  <si>
    <t>จำนวนเงินในสัญญา
บาท</t>
  </si>
  <si>
    <r>
      <t xml:space="preserve">**วัสดุการศึกษา สาขาวิทยาศาสตร์      </t>
    </r>
    <r>
      <rPr>
        <sz val="14"/>
        <color theme="1"/>
        <rFont val="TH SarabunPSK"/>
        <family val="2"/>
      </rPr>
      <t>ได้รับจัดสรรจาก คณะวิทย์  จำนวน</t>
    </r>
  </si>
  <si>
    <r>
      <t xml:space="preserve">**วัสดุการศึกษา สาขาศิลปศาสตร์ (GE)       </t>
    </r>
    <r>
      <rPr>
        <sz val="14"/>
        <color theme="1"/>
        <rFont val="TH SarabunPSK"/>
        <family val="2"/>
      </rPr>
      <t xml:space="preserve"> ได้รับจัดสรรจาก คณะวิทย์   จำนวน  </t>
    </r>
  </si>
  <si>
    <t xml:space="preserve"> 27 เมย. 2565
</t>
  </si>
  <si>
    <r>
      <t xml:space="preserve">วันที่ส่งมอบ 8 มี.ค. 65
วันที่เบิกจ่าย 9 มี.ค. 65
ฎีกาเลขที่ </t>
    </r>
    <r>
      <rPr>
        <b/>
        <sz val="14"/>
        <color theme="1"/>
        <rFont val="TH SarabunPSK"/>
        <family val="2"/>
      </rPr>
      <t>P650000538</t>
    </r>
  </si>
  <si>
    <t>ณ 29 เมษายน 2565</t>
  </si>
  <si>
    <t>* งบวัสดุ หมวดศึกษาทั่วไป</t>
  </si>
  <si>
    <r>
      <t xml:space="preserve"> </t>
    </r>
    <r>
      <rPr>
        <sz val="14"/>
        <color theme="1"/>
        <rFont val="TH SarabunPSK"/>
        <family val="2"/>
      </rPr>
      <t>ครั้งที่ 1 (25%)</t>
    </r>
  </si>
  <si>
    <r>
      <t xml:space="preserve"> </t>
    </r>
    <r>
      <rPr>
        <sz val="14"/>
        <color theme="1"/>
        <rFont val="TH SarabunPSK"/>
        <family val="2"/>
      </rPr>
      <t>ครั้งที่ 2 (25%)</t>
    </r>
  </si>
  <si>
    <r>
      <rPr>
        <b/>
        <sz val="14"/>
        <color theme="1"/>
        <rFont val="TH SarabunPSK"/>
        <family val="2"/>
      </rPr>
      <t>* งบวัสดุ คณะวิศวกรรม</t>
    </r>
    <r>
      <rPr>
        <sz val="14"/>
        <color theme="1"/>
        <rFont val="TH SarabunPSK"/>
        <family val="2"/>
      </rPr>
      <t xml:space="preserve"> </t>
    </r>
  </si>
  <si>
    <r>
      <rPr>
        <b/>
        <sz val="14"/>
        <color theme="1"/>
        <rFont val="TH SarabunPSK"/>
        <family val="2"/>
      </rPr>
      <t xml:space="preserve">* งบวัสดุ คณะวิทย์ฯ </t>
    </r>
    <r>
      <rPr>
        <sz val="14"/>
        <color theme="1"/>
        <rFont val="TH SarabunPSK"/>
        <family val="2"/>
      </rPr>
      <t xml:space="preserve">    </t>
    </r>
  </si>
  <si>
    <t>เงินงบประมาณแผ่นดิน งบเงินอุดหนุนทั่วไป งบดำเนินงานด้านวิทย์ (เพิ่มเติม)</t>
  </si>
  <si>
    <t>*รายการลำดับที่ 11 เงินงบประมาณแผ่นดิน งบเงินอุดหนุนทั่วไป งบดำเนินงานด้านวิทย์ (เพิ่มเติม)</t>
  </si>
  <si>
    <t xml:space="preserve">ได้รับจัดสรรงบประมาณจาก มทร.ล้านนา ตามหนังสือ อว 0654.17/61 ลว. 14 มี.ค. 2565 จำนวน 400,000 บาท เพื่อเป็นการสนับสนุนการจัดการเรียนการสอน </t>
  </si>
  <si>
    <t>และสนับสนุนการส่งเสริมทักษะวิชาชีพให้นักศึกษาที่เน้นการปฏิบัติ</t>
  </si>
  <si>
    <r>
      <rPr>
        <b/>
        <sz val="14"/>
        <color theme="1"/>
        <rFont val="TH SarabunPSK"/>
        <family val="2"/>
      </rPr>
      <t>*งบวัสดุ คณะบริหารฯ</t>
    </r>
    <r>
      <rPr>
        <sz val="14"/>
        <color theme="1"/>
        <rFont val="TH SarabunPSK"/>
        <family val="2"/>
      </rPr>
      <t xml:space="preserve">  </t>
    </r>
  </si>
  <si>
    <t xml:space="preserve">เงินอุดหนุนโครงการอนุรักษ์พันธุกรรมพืชอันเนื่องมาจากพระราชดำริ (23059360001004100003) </t>
  </si>
  <si>
    <t xml:space="preserve">โครงการการศึกษาการใช้ประโยชน์ได้ของมันพื้นบ้านเพื่อทดแทนวัตถุดิบอาหารสัตว์ในการเลี้ยงไก่ประดู่หางดำ
</t>
  </si>
  <si>
    <t>ผศ.ดร.ปิยมาสฐ์ ตัณฑ์เจริญรัตน์
รศ.ดร.มาลี ตั้งระเบียบ
ดร.อุษณีย์ภรณ์ สร้อยเพ็ชร์
อ.สุธาทิพย์ ไชยวงศ์
อ.นิตยา ทองทิพย์</t>
  </si>
  <si>
    <t>ได้รับเงินงบประมาณแผ่นดินงบเงินอุดหนุนค่าใช้จ่ายโครงการอนุรักษ์พันธุกรรมพืชฯ โครงการย่อย(ง.9.1) จำนวน 189,200.00 บาท</t>
  </si>
  <si>
    <t>โอนครั้งที่ 1 (85%) จำนวน 160,820.00 ตามหนังสือ อว 0654.16/326 ลว 21 เม.ย. 2565</t>
  </si>
  <si>
    <t xml:space="preserve">คงค้างโอน (15%)   จำนวน  28,380.00 </t>
  </si>
  <si>
    <r>
      <t xml:space="preserve">11  กค. 2565
</t>
    </r>
    <r>
      <rPr>
        <b/>
        <sz val="14"/>
        <color rgb="FFFF0000"/>
        <rFont val="TH SarabunPSK"/>
        <family val="2"/>
      </rPr>
      <t/>
    </r>
  </si>
  <si>
    <r>
      <t xml:space="preserve">20 เมย. 2565
</t>
    </r>
    <r>
      <rPr>
        <b/>
        <sz val="14"/>
        <color rgb="FFFF0000"/>
        <rFont val="TH SarabunPSK"/>
        <family val="2"/>
      </rPr>
      <t>ขอขยายเวลาการส่งมอบเป็นวันที่ 
19 พ.ค. 2565</t>
    </r>
  </si>
  <si>
    <t xml:space="preserve">รายการลำดับที่ 1 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</t>
  </si>
  <si>
    <t xml:space="preserve">ตามหนังสือ STM 025.04/65 ลว 1 เม.ย. 65 บริษัท เอสทีเอ็ม แมชชีนเนอรี่ จำกัด ขอขยายระยะเวลาการส่งมอบ เนื่องจากผู้ผลิตยังไม่สามารถส่งเครื่องได้ทันตามกำหนดด้วยการผลิตที่ล่าช้า จากการระบาดของโควิด-19 </t>
  </si>
  <si>
    <t>โดยรัฐบาลจีนให้ดำเนินกิจกรรมแบบสลับกันทำงานทำให้ผู้ผลิตต้องใช้เวลามากกว่าเดิมในการผลิต</t>
  </si>
  <si>
    <t xml:space="preserve"> ครั้งที่ 1 (25%)</t>
  </si>
  <si>
    <t xml:space="preserve"> ครั้งที่ 2 (25%)</t>
  </si>
  <si>
    <t xml:space="preserve">งบอุดหนุนดำเนินงานด้านวิทย์  (23059360003004100001) </t>
  </si>
  <si>
    <t>คณะวิศวกรรมศาสตร์ (23059360003004100001)</t>
  </si>
  <si>
    <t>คณะวิทยาศาสตร์ (23059360003004100001)</t>
  </si>
  <si>
    <t>หมวดวิชาศึกษาทั่วไป (23059360003004100001)</t>
  </si>
  <si>
    <t>คณะบริหารธุรกิจ (23059360004004100001)</t>
  </si>
  <si>
    <t>หมวดวิชาศึกษาทั่วไป (23059360004004100001)</t>
  </si>
  <si>
    <t>สรุปรับ -  จ่ายงบดำเนินงาน (เงินนอกงบประมาณ) ประจำปีงบประมาณ 2565</t>
  </si>
  <si>
    <t>ณ วันที่ 29 เมษายน 2565</t>
  </si>
  <si>
    <t>ได้รับจัดสรร</t>
  </si>
  <si>
    <t>ค่าตอบแทน</t>
  </si>
  <si>
    <t>ค่าตอบแทนผู้ปฏิบัติงานให้ราชการ (นอกเวลาราชการ)</t>
  </si>
  <si>
    <t>ค่าสอนภาคสมทบ/ภาคพิเศษ</t>
  </si>
  <si>
    <t>ค่าใช้สอย</t>
  </si>
  <si>
    <t>ค่าใช้จ่ายในการประชุม</t>
  </si>
  <si>
    <t>ค่าเดินทางผู้บริหาร</t>
  </si>
  <si>
    <t xml:space="preserve">งบพัฒนาบุคลากร (รายละ 2,000) </t>
  </si>
  <si>
    <t>ค่าจ้างเหมาบริการคนงานสาขาพืชศาสตร์</t>
  </si>
  <si>
    <t>ค่าจ้างเหมาบริการดูแลทำความสะอาด</t>
  </si>
  <si>
    <t>ค่าจ้างเหมาบริการดูแลภูมิทัศน์</t>
  </si>
  <si>
    <t>ค่าจ้างเหมาบริการพนักงานขับรถยนต์</t>
  </si>
  <si>
    <t>ค่าจ้างเหมารักษาความปลอดภัย</t>
  </si>
  <si>
    <t>ค่าจ้างเหมาบริการ (จ้างเหมาอื่นๆ)</t>
  </si>
  <si>
    <t>ค่าซ่อมแซมครุภัณฑ์</t>
  </si>
  <si>
    <t>ค่าวัสดุ</t>
  </si>
  <si>
    <t>วัสดุสำนักงาน</t>
  </si>
  <si>
    <t>วัสดุน้ำมันและเชื้อเพลิง</t>
  </si>
  <si>
    <t>วัสดุก่อสร้าง</t>
  </si>
  <si>
    <t>วัสดุงานบ้านงานครัว</t>
  </si>
  <si>
    <t>วัสดุไฟฟ้าและวิทยุ</t>
  </si>
  <si>
    <t>วัสดุการเกษตร</t>
  </si>
  <si>
    <t>วัสดุยานพาหนะและขนส่ง</t>
  </si>
  <si>
    <t>วัสดุวิทยาศาสตร์และการแพทย์</t>
  </si>
  <si>
    <t>ค่าสาธารณูปโภค</t>
  </si>
  <si>
    <t>ค่าไฟฟ้า</t>
  </si>
  <si>
    <t>สรุปรับ -  จ่ายงบรายจ่ายอื่น (เงินนอกงบประมาณ) ด้านวิทยาศาสตร์ฯ ประจำปีงบประมาณ 2565</t>
  </si>
  <si>
    <t xml:space="preserve"> ณ วันที่ 29 เมษายน 2565</t>
  </si>
  <si>
    <t>โครงการพัฒนากำลังคนนักวิชาชีพที่เน้นปฏิบัติการ (สหกิจ)</t>
  </si>
  <si>
    <t>คณะวิทยาศาสตร์ฯ</t>
  </si>
  <si>
    <t xml:space="preserve">โครงการพัฒนากำลังคนนักวิชาชีพที่เน้นปฏิบัติการ (สหกิจ) </t>
  </si>
  <si>
    <t>คณะวิศวกรรมศาสตร์</t>
  </si>
  <si>
    <t>โครงการปรับพื้นฐานความรู้นักศึกษาใหม่</t>
  </si>
  <si>
    <t>คณะวิทยาศาสตร์ฯ และคณะวิศวกรรมศาสตร์</t>
  </si>
  <si>
    <t>โครงการอบรมเชิงปฏิบัตการสร้างการเรียนรู้เกษตรยุคใหม่ young smart farmer *</t>
  </si>
  <si>
    <t xml:space="preserve">โครงการแนะแนวการศึกษาต่อเชิงรุกแบบบูรณาการและมุ่งเป้า ปีการศึกษา 2565 </t>
  </si>
  <si>
    <t>กองการศึกษา</t>
  </si>
  <si>
    <t>ค่าใช้จ่ายพัฒนาการจัดการศึกษา</t>
  </si>
  <si>
    <t>คณะบริหารธุรกิจและศิลปศาสตร์</t>
  </si>
  <si>
    <t>หมายเหตุ</t>
  </si>
  <si>
    <t>*</t>
  </si>
  <si>
    <t xml:space="preserve">โครงการอบรมเชิงปฏิบัตการสร้างการเรียนรู้เกษตรยุคใหม่ young smart farmer (ลำดับที่ 4) จัดสรรงบประมาณ ดังนี้ </t>
  </si>
  <si>
    <t xml:space="preserve">1. คณะวิทยาศาสตร์และเทคโนโลยีเกษตร   </t>
  </si>
  <si>
    <t>2. คณะบริหารธุรกิจและศิลปศาสตร์</t>
  </si>
  <si>
    <t>3. คณะวิศวกรรมศาสตร์</t>
  </si>
  <si>
    <t xml:space="preserve">4. กองการศึกษา </t>
  </si>
  <si>
    <t>สรุปรับ -  จ่ายงบรายจ่ายอื่น (เงินนอกงบประมาณ) ด้านสังคมศาสตร์ ประจำปีงบประมาณ 2565</t>
  </si>
  <si>
    <t>สรุปรับ -  จ่าย ครุภัณฑ์และสิ่งก่อสร้าง (เงินนอกงบประมาณ)</t>
  </si>
  <si>
    <t>ณ  29 เมษายน 2565</t>
  </si>
  <si>
    <t>สรุปรับ -  จ่าย โครงการต่าง ๆ (เงินนอกงบประมาณ)</t>
  </si>
  <si>
    <t>แผนงานโครงการทำนุบำรุงศิลปวัฒนธรรม</t>
  </si>
  <si>
    <t>โครงการอนุรักษ์สายพันธุ์ข้าว</t>
  </si>
  <si>
    <t xml:space="preserve"> โครงการวันวัฒนธรรม</t>
  </si>
  <si>
    <t xml:space="preserve"> โครงการสืบสานและเผยแพร่องค์ความรู้ประเพณีด้านพระพุทธศาสนา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</si>
</sst>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00000"/>
    <numFmt numFmtId="189" formatCode="[$-107041E]d\ mmm\ yy;@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002060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name val="TH SarabunIT๙"/>
      <family val="2"/>
    </font>
    <font>
      <sz val="14"/>
      <color theme="1"/>
      <name val="Wingdings 2"/>
      <family val="1"/>
      <charset val="2"/>
    </font>
    <font>
      <sz val="14"/>
      <name val="TH SarabunPSK"/>
      <family val="2"/>
    </font>
    <font>
      <b/>
      <sz val="18"/>
      <color theme="1"/>
      <name val="TH SarabunPSK"/>
      <family val="2"/>
    </font>
    <font>
      <b/>
      <sz val="14"/>
      <color rgb="FFFF0000"/>
      <name val="TH SarabunPSK"/>
      <family val="2"/>
    </font>
    <font>
      <sz val="16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3" fillId="0" borderId="0"/>
    <xf numFmtId="0" fontId="5" fillId="0" borderId="0"/>
    <xf numFmtId="0" fontId="3" fillId="0" borderId="0"/>
    <xf numFmtId="0" fontId="7" fillId="0" borderId="0"/>
    <xf numFmtId="0" fontId="2" fillId="0" borderId="0"/>
    <xf numFmtId="187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1" fillId="0" borderId="0"/>
  </cellStyleXfs>
  <cellXfs count="199">
    <xf numFmtId="0" fontId="0" fillId="0" borderId="0" xfId="0"/>
    <xf numFmtId="0" fontId="2" fillId="0" borderId="0" xfId="5"/>
    <xf numFmtId="0" fontId="8" fillId="0" borderId="1" xfId="9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8" applyFont="1" applyBorder="1" applyAlignment="1">
      <alignment horizontal="left" vertical="center" wrapText="1"/>
    </xf>
    <xf numFmtId="0" fontId="6" fillId="0" borderId="3" xfId="8" applyFont="1" applyBorder="1" applyAlignment="1">
      <alignment horizontal="left" vertical="center"/>
    </xf>
    <xf numFmtId="0" fontId="6" fillId="0" borderId="4" xfId="5" applyFont="1" applyBorder="1" applyAlignment="1">
      <alignment horizontal="center" vertical="center"/>
    </xf>
    <xf numFmtId="0" fontId="6" fillId="0" borderId="5" xfId="8" applyFont="1" applyBorder="1" applyAlignment="1">
      <alignment horizontal="left" vertical="center" wrapText="1"/>
    </xf>
    <xf numFmtId="0" fontId="6" fillId="0" borderId="5" xfId="8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/>
    </xf>
    <xf numFmtId="0" fontId="6" fillId="0" borderId="7" xfId="5" applyFont="1" applyFill="1" applyBorder="1" applyAlignment="1">
      <alignment horizontal="center"/>
    </xf>
    <xf numFmtId="0" fontId="6" fillId="0" borderId="7" xfId="10" applyFont="1" applyFill="1" applyBorder="1" applyAlignment="1">
      <alignment horizontal="left"/>
    </xf>
    <xf numFmtId="43" fontId="6" fillId="0" borderId="7" xfId="9" applyNumberFormat="1" applyFont="1" applyFill="1" applyBorder="1"/>
    <xf numFmtId="43" fontId="6" fillId="0" borderId="2" xfId="9" applyNumberFormat="1" applyFont="1" applyFill="1" applyBorder="1"/>
    <xf numFmtId="2" fontId="6" fillId="0" borderId="2" xfId="5" applyNumberFormat="1" applyFont="1" applyFill="1" applyBorder="1"/>
    <xf numFmtId="0" fontId="6" fillId="0" borderId="2" xfId="5" applyFont="1" applyFill="1" applyBorder="1" applyAlignment="1">
      <alignment horizontal="center"/>
    </xf>
    <xf numFmtId="0" fontId="6" fillId="0" borderId="2" xfId="10" applyFont="1" applyFill="1" applyBorder="1" applyAlignment="1">
      <alignment horizontal="left"/>
    </xf>
    <xf numFmtId="2" fontId="6" fillId="0" borderId="4" xfId="5" applyNumberFormat="1" applyFont="1" applyFill="1" applyBorder="1"/>
    <xf numFmtId="2" fontId="6" fillId="0" borderId="8" xfId="5" applyNumberFormat="1" applyFont="1" applyFill="1" applyBorder="1"/>
    <xf numFmtId="0" fontId="6" fillId="0" borderId="8" xfId="5" applyFont="1" applyFill="1" applyBorder="1" applyAlignment="1">
      <alignment horizontal="center"/>
    </xf>
    <xf numFmtId="0" fontId="6" fillId="0" borderId="4" xfId="10" applyFont="1" applyFill="1" applyBorder="1" applyAlignment="1">
      <alignment horizontal="left"/>
    </xf>
    <xf numFmtId="43" fontId="6" fillId="0" borderId="4" xfId="9" applyNumberFormat="1" applyFont="1" applyFill="1" applyBorder="1"/>
    <xf numFmtId="43" fontId="6" fillId="0" borderId="8" xfId="9" applyNumberFormat="1" applyFont="1" applyFill="1" applyBorder="1"/>
    <xf numFmtId="0" fontId="8" fillId="0" borderId="1" xfId="10" applyFont="1" applyFill="1" applyBorder="1" applyAlignment="1">
      <alignment horizontal="center"/>
    </xf>
    <xf numFmtId="43" fontId="8" fillId="0" borderId="1" xfId="9" applyNumberFormat="1" applyFont="1" applyFill="1" applyBorder="1"/>
    <xf numFmtId="0" fontId="8" fillId="0" borderId="1" xfId="5" applyFont="1" applyFill="1" applyBorder="1" applyAlignment="1">
      <alignment horizontal="center"/>
    </xf>
    <xf numFmtId="43" fontId="6" fillId="0" borderId="2" xfId="7" applyNumberFormat="1" applyFont="1" applyBorder="1" applyAlignment="1">
      <alignment vertical="center"/>
    </xf>
    <xf numFmtId="43" fontId="6" fillId="0" borderId="4" xfId="7" applyNumberFormat="1" applyFont="1" applyBorder="1" applyAlignment="1">
      <alignment vertical="center"/>
    </xf>
    <xf numFmtId="0" fontId="8" fillId="0" borderId="6" xfId="7" applyFont="1" applyBorder="1" applyAlignment="1">
      <alignment horizontal="center" vertical="center"/>
    </xf>
    <xf numFmtId="43" fontId="8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9" fillId="0" borderId="6" xfId="7" applyFont="1" applyBorder="1" applyAlignment="1">
      <alignment horizontal="center" vertical="center"/>
    </xf>
    <xf numFmtId="0" fontId="6" fillId="0" borderId="5" xfId="8" applyFont="1" applyBorder="1" applyAlignment="1">
      <alignment horizontal="center" vertical="center"/>
    </xf>
    <xf numFmtId="0" fontId="6" fillId="0" borderId="10" xfId="5" applyFont="1" applyBorder="1" applyAlignment="1">
      <alignment horizontal="center" vertical="center"/>
    </xf>
    <xf numFmtId="0" fontId="9" fillId="0" borderId="11" xfId="7" applyFont="1" applyBorder="1" applyAlignment="1">
      <alignment horizontal="center" vertical="center"/>
    </xf>
    <xf numFmtId="43" fontId="9" fillId="0" borderId="10" xfId="7" applyNumberFormat="1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9" fillId="0" borderId="0" xfId="7" applyFont="1" applyBorder="1" applyAlignment="1">
      <alignment horizontal="left" vertical="center"/>
    </xf>
    <xf numFmtId="0" fontId="9" fillId="0" borderId="0" xfId="7" applyFont="1" applyBorder="1" applyAlignment="1">
      <alignment horizontal="center" vertical="center"/>
    </xf>
    <xf numFmtId="43" fontId="9" fillId="0" borderId="0" xfId="7" applyNumberFormat="1" applyFont="1" applyBorder="1" applyAlignment="1">
      <alignment horizontal="center" vertical="center"/>
    </xf>
    <xf numFmtId="0" fontId="6" fillId="0" borderId="12" xfId="3" applyFont="1" applyFill="1" applyBorder="1" applyAlignment="1">
      <alignment horizontal="left"/>
    </xf>
    <xf numFmtId="43" fontId="6" fillId="0" borderId="2" xfId="1" applyNumberFormat="1" applyFont="1" applyFill="1" applyBorder="1"/>
    <xf numFmtId="0" fontId="11" fillId="0" borderId="0" xfId="5" applyFont="1"/>
    <xf numFmtId="0" fontId="12" fillId="0" borderId="0" xfId="5" applyFont="1"/>
    <xf numFmtId="0" fontId="13" fillId="0" borderId="0" xfId="5" applyFont="1"/>
    <xf numFmtId="0" fontId="8" fillId="0" borderId="0" xfId="5" applyFont="1" applyFill="1" applyBorder="1" applyAlignment="1">
      <alignment horizontal="center"/>
    </xf>
    <xf numFmtId="0" fontId="8" fillId="0" borderId="0" xfId="10" applyFont="1" applyFill="1" applyBorder="1" applyAlignment="1">
      <alignment horizontal="center"/>
    </xf>
    <xf numFmtId="43" fontId="8" fillId="0" borderId="0" xfId="9" applyNumberFormat="1" applyFont="1" applyFill="1" applyBorder="1"/>
    <xf numFmtId="0" fontId="6" fillId="0" borderId="4" xfId="5" applyFont="1" applyFill="1" applyBorder="1" applyAlignment="1">
      <alignment horizontal="center"/>
    </xf>
    <xf numFmtId="0" fontId="6" fillId="0" borderId="13" xfId="3" applyFont="1" applyFill="1" applyBorder="1" applyAlignment="1">
      <alignment horizontal="left"/>
    </xf>
    <xf numFmtId="43" fontId="6" fillId="0" borderId="4" xfId="1" applyNumberFormat="1" applyFont="1" applyFill="1" applyBorder="1"/>
    <xf numFmtId="43" fontId="10" fillId="0" borderId="4" xfId="9" applyNumberFormat="1" applyFont="1" applyFill="1" applyBorder="1"/>
    <xf numFmtId="43" fontId="6" fillId="0" borderId="8" xfId="1" applyNumberFormat="1" applyFont="1" applyFill="1" applyBorder="1" applyAlignment="1">
      <alignment vertical="center"/>
    </xf>
    <xf numFmtId="0" fontId="11" fillId="0" borderId="0" xfId="5" applyFont="1" applyAlignment="1">
      <alignment horizontal="left"/>
    </xf>
    <xf numFmtId="187" fontId="11" fillId="0" borderId="0" xfId="5" applyNumberFormat="1" applyFont="1"/>
    <xf numFmtId="187" fontId="12" fillId="0" borderId="0" xfId="11" applyFont="1"/>
    <xf numFmtId="187" fontId="12" fillId="0" borderId="0" xfId="11" applyFont="1" applyAlignment="1">
      <alignment horizontal="left"/>
    </xf>
    <xf numFmtId="187" fontId="13" fillId="0" borderId="0" xfId="5" applyNumberFormat="1" applyFont="1"/>
    <xf numFmtId="187" fontId="13" fillId="0" borderId="0" xfId="11" applyFont="1" applyAlignment="1">
      <alignment horizontal="left"/>
    </xf>
    <xf numFmtId="0" fontId="1" fillId="0" borderId="0" xfId="12"/>
    <xf numFmtId="0" fontId="15" fillId="5" borderId="1" xfId="12" applyFont="1" applyFill="1" applyBorder="1" applyAlignment="1">
      <alignment horizontal="left" textRotation="90" wrapText="1"/>
    </xf>
    <xf numFmtId="187" fontId="14" fillId="6" borderId="1" xfId="13" applyFont="1" applyFill="1" applyBorder="1" applyAlignment="1">
      <alignment horizontal="center" vertical="center" wrapText="1"/>
    </xf>
    <xf numFmtId="0" fontId="14" fillId="6" borderId="1" xfId="12" applyFont="1" applyFill="1" applyBorder="1" applyAlignment="1">
      <alignment vertical="center" textRotation="90" wrapText="1"/>
    </xf>
    <xf numFmtId="187" fontId="14" fillId="6" borderId="1" xfId="13" applyFont="1" applyFill="1" applyBorder="1" applyAlignment="1">
      <alignment horizontal="center" vertical="center" textRotation="90" wrapText="1"/>
    </xf>
    <xf numFmtId="187" fontId="13" fillId="7" borderId="1" xfId="13" applyFont="1" applyFill="1" applyBorder="1" applyAlignment="1"/>
    <xf numFmtId="0" fontId="13" fillId="7" borderId="1" xfId="12" applyFont="1" applyFill="1" applyBorder="1" applyAlignment="1"/>
    <xf numFmtId="0" fontId="13" fillId="7" borderId="1" xfId="12" applyFont="1" applyFill="1" applyBorder="1" applyAlignment="1">
      <alignment wrapText="1"/>
    </xf>
    <xf numFmtId="0" fontId="12" fillId="0" borderId="1" xfId="12" applyFont="1" applyBorder="1" applyAlignment="1">
      <alignment horizontal="center" vertical="top"/>
    </xf>
    <xf numFmtId="0" fontId="12" fillId="0" borderId="1" xfId="12" applyFont="1" applyBorder="1" applyAlignment="1">
      <alignment vertical="top" wrapText="1"/>
    </xf>
    <xf numFmtId="187" fontId="12" fillId="0" borderId="1" xfId="13" applyFont="1" applyBorder="1" applyAlignment="1">
      <alignment vertical="top"/>
    </xf>
    <xf numFmtId="187" fontId="16" fillId="0" borderId="1" xfId="13" applyFont="1" applyBorder="1" applyAlignment="1">
      <alignment vertical="top"/>
    </xf>
    <xf numFmtId="187" fontId="12" fillId="0" borderId="1" xfId="13" applyFont="1" applyBorder="1" applyAlignment="1">
      <alignment horizontal="center" vertical="top"/>
    </xf>
    <xf numFmtId="189" fontId="17" fillId="0" borderId="1" xfId="13" applyNumberFormat="1" applyFont="1" applyFill="1" applyBorder="1" applyAlignment="1">
      <alignment horizontal="center" vertical="top" wrapText="1"/>
    </xf>
    <xf numFmtId="187" fontId="12" fillId="0" borderId="1" xfId="13" applyFont="1" applyBorder="1" applyAlignment="1">
      <alignment horizontal="left" vertical="top" wrapText="1"/>
    </xf>
    <xf numFmtId="187" fontId="14" fillId="5" borderId="14" xfId="13" applyFont="1" applyFill="1" applyBorder="1" applyAlignment="1">
      <alignment horizontal="center" vertical="center" wrapText="1"/>
    </xf>
    <xf numFmtId="187" fontId="14" fillId="5" borderId="15" xfId="13" applyFont="1" applyFill="1" applyBorder="1" applyAlignment="1">
      <alignment horizontal="center" vertical="center" wrapText="1"/>
    </xf>
    <xf numFmtId="187" fontId="12" fillId="0" borderId="1" xfId="13" applyFont="1" applyBorder="1" applyAlignment="1">
      <alignment horizontal="center" vertical="top" wrapText="1"/>
    </xf>
    <xf numFmtId="187" fontId="13" fillId="0" borderId="0" xfId="11" applyFont="1"/>
    <xf numFmtId="0" fontId="12" fillId="0" borderId="0" xfId="5" applyFont="1" applyAlignment="1">
      <alignment horizontal="right"/>
    </xf>
    <xf numFmtId="0" fontId="13" fillId="0" borderId="0" xfId="5" applyFont="1" applyAlignment="1">
      <alignment horizontal="right"/>
    </xf>
    <xf numFmtId="0" fontId="11" fillId="0" borderId="0" xfId="5" applyFont="1" applyAlignment="1">
      <alignment horizontal="right"/>
    </xf>
    <xf numFmtId="43" fontId="11" fillId="0" borderId="0" xfId="5" applyNumberFormat="1" applyFont="1"/>
    <xf numFmtId="0" fontId="9" fillId="0" borderId="0" xfId="5" applyFont="1"/>
    <xf numFmtId="0" fontId="6" fillId="0" borderId="3" xfId="8" applyFont="1" applyBorder="1" applyAlignment="1">
      <alignment horizontal="left" vertical="top" wrapText="1"/>
    </xf>
    <xf numFmtId="0" fontId="6" fillId="0" borderId="2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187" fontId="13" fillId="0" borderId="0" xfId="5" applyNumberFormat="1" applyFont="1" applyAlignment="1">
      <alignment horizontal="center"/>
    </xf>
    <xf numFmtId="0" fontId="8" fillId="0" borderId="0" xfId="10" applyFont="1" applyFill="1" applyBorder="1" applyAlignment="1">
      <alignment horizontal="left"/>
    </xf>
    <xf numFmtId="0" fontId="5" fillId="0" borderId="0" xfId="2" applyFill="1"/>
    <xf numFmtId="0" fontId="8" fillId="0" borderId="1" xfId="7" applyFont="1" applyFill="1" applyBorder="1" applyAlignment="1">
      <alignment horizontal="center"/>
    </xf>
    <xf numFmtId="0" fontId="8" fillId="9" borderId="16" xfId="7" applyFont="1" applyFill="1" applyBorder="1" applyAlignment="1">
      <alignment horizontal="center"/>
    </xf>
    <xf numFmtId="0" fontId="8" fillId="9" borderId="1" xfId="7" applyFont="1" applyFill="1" applyBorder="1" applyAlignment="1">
      <alignment horizontal="center"/>
    </xf>
    <xf numFmtId="0" fontId="8" fillId="9" borderId="17" xfId="7" applyFont="1" applyFill="1" applyBorder="1" applyAlignment="1">
      <alignment horizontal="center"/>
    </xf>
    <xf numFmtId="0" fontId="6" fillId="0" borderId="7" xfId="2" applyFont="1" applyFill="1" applyBorder="1" applyAlignment="1">
      <alignment horizontal="center"/>
    </xf>
    <xf numFmtId="0" fontId="6" fillId="0" borderId="7" xfId="8" applyFont="1" applyFill="1" applyBorder="1" applyAlignment="1">
      <alignment horizontal="left"/>
    </xf>
    <xf numFmtId="43" fontId="6" fillId="0" borderId="7" xfId="7" applyNumberFormat="1" applyFont="1" applyFill="1" applyBorder="1"/>
    <xf numFmtId="2" fontId="6" fillId="0" borderId="7" xfId="2" applyNumberFormat="1" applyFont="1" applyFill="1" applyBorder="1"/>
    <xf numFmtId="0" fontId="6" fillId="0" borderId="8" xfId="2" applyFont="1" applyFill="1" applyBorder="1" applyAlignment="1">
      <alignment horizontal="center"/>
    </xf>
    <xf numFmtId="0" fontId="6" fillId="0" borderId="4" xfId="8" applyFont="1" applyFill="1" applyBorder="1" applyAlignment="1">
      <alignment horizontal="left"/>
    </xf>
    <xf numFmtId="43" fontId="6" fillId="0" borderId="4" xfId="7" applyNumberFormat="1" applyFont="1" applyFill="1" applyBorder="1"/>
    <xf numFmtId="2" fontId="6" fillId="0" borderId="4" xfId="2" applyNumberFormat="1" applyFont="1" applyFill="1" applyBorder="1"/>
    <xf numFmtId="43" fontId="6" fillId="9" borderId="1" xfId="7" applyNumberFormat="1" applyFont="1" applyFill="1" applyBorder="1"/>
    <xf numFmtId="2" fontId="6" fillId="9" borderId="1" xfId="2" applyNumberFormat="1" applyFont="1" applyFill="1" applyBorder="1"/>
    <xf numFmtId="0" fontId="6" fillId="0" borderId="2" xfId="2" applyFont="1" applyFill="1" applyBorder="1" applyAlignment="1">
      <alignment horizontal="center"/>
    </xf>
    <xf numFmtId="0" fontId="6" fillId="0" borderId="2" xfId="8" applyFont="1" applyFill="1" applyBorder="1" applyAlignment="1">
      <alignment horizontal="left"/>
    </xf>
    <xf numFmtId="43" fontId="6" fillId="0" borderId="2" xfId="7" applyNumberFormat="1" applyFont="1" applyFill="1" applyBorder="1"/>
    <xf numFmtId="0" fontId="6" fillId="0" borderId="18" xfId="8" applyFont="1" applyFill="1" applyBorder="1" applyAlignment="1">
      <alignment horizontal="left"/>
    </xf>
    <xf numFmtId="43" fontId="6" fillId="0" borderId="18" xfId="7" applyNumberFormat="1" applyFont="1" applyFill="1" applyBorder="1"/>
    <xf numFmtId="2" fontId="6" fillId="0" borderId="18" xfId="2" applyNumberFormat="1" applyFont="1" applyFill="1" applyBorder="1"/>
    <xf numFmtId="0" fontId="5" fillId="0" borderId="0" xfId="2" applyFont="1" applyFill="1"/>
    <xf numFmtId="0" fontId="6" fillId="0" borderId="19" xfId="2" applyFont="1" applyFill="1" applyBorder="1" applyAlignment="1">
      <alignment horizontal="center"/>
    </xf>
    <xf numFmtId="0" fontId="6" fillId="0" borderId="5" xfId="2" applyFont="1" applyFill="1" applyBorder="1" applyAlignment="1">
      <alignment horizontal="center"/>
    </xf>
    <xf numFmtId="43" fontId="8" fillId="0" borderId="1" xfId="7" applyNumberFormat="1" applyFont="1" applyFill="1" applyBorder="1"/>
    <xf numFmtId="2" fontId="8" fillId="0" borderId="1" xfId="2" applyNumberFormat="1" applyFont="1" applyFill="1" applyBorder="1"/>
    <xf numFmtId="0" fontId="8" fillId="0" borderId="0" xfId="7" applyFont="1" applyFill="1" applyBorder="1" applyAlignment="1">
      <alignment horizontal="center"/>
    </xf>
    <xf numFmtId="43" fontId="8" fillId="0" borderId="0" xfId="7" applyNumberFormat="1" applyFont="1" applyFill="1" applyBorder="1"/>
    <xf numFmtId="2" fontId="8" fillId="0" borderId="0" xfId="2" applyNumberFormat="1" applyFont="1" applyFill="1" applyBorder="1"/>
    <xf numFmtId="0" fontId="8" fillId="0" borderId="0" xfId="2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6" fillId="0" borderId="19" xfId="3" applyFont="1" applyFill="1" applyBorder="1" applyAlignment="1">
      <alignment horizontal="left"/>
    </xf>
    <xf numFmtId="43" fontId="6" fillId="0" borderId="19" xfId="1" applyNumberFormat="1" applyFont="1" applyFill="1" applyBorder="1"/>
    <xf numFmtId="2" fontId="6" fillId="0" borderId="19" xfId="2" applyNumberFormat="1" applyFont="1" applyFill="1" applyBorder="1"/>
    <xf numFmtId="187" fontId="5" fillId="0" borderId="0" xfId="2" applyNumberFormat="1" applyFill="1"/>
    <xf numFmtId="0" fontId="6" fillId="0" borderId="7" xfId="3" applyFont="1" applyFill="1" applyBorder="1" applyAlignment="1">
      <alignment horizontal="left"/>
    </xf>
    <xf numFmtId="43" fontId="6" fillId="0" borderId="7" xfId="1" applyNumberFormat="1" applyFont="1" applyFill="1" applyBorder="1"/>
    <xf numFmtId="2" fontId="6" fillId="0" borderId="2" xfId="2" applyNumberFormat="1" applyFont="1" applyFill="1" applyBorder="1"/>
    <xf numFmtId="0" fontId="6" fillId="0" borderId="2" xfId="3" applyFont="1" applyFill="1" applyBorder="1" applyAlignment="1">
      <alignment horizontal="left"/>
    </xf>
    <xf numFmtId="49" fontId="6" fillId="0" borderId="2" xfId="2" applyNumberFormat="1" applyFont="1" applyFill="1" applyBorder="1" applyAlignment="1">
      <alignment horizontal="left"/>
    </xf>
    <xf numFmtId="49" fontId="6" fillId="0" borderId="7" xfId="2" applyNumberFormat="1" applyFont="1" applyFill="1" applyBorder="1" applyAlignment="1">
      <alignment horizontal="left"/>
    </xf>
    <xf numFmtId="0" fontId="8" fillId="0" borderId="16" xfId="1" applyFont="1" applyFill="1" applyBorder="1" applyAlignment="1">
      <alignment horizontal="center"/>
    </xf>
    <xf numFmtId="43" fontId="8" fillId="0" borderId="1" xfId="1" applyNumberFormat="1" applyFont="1" applyFill="1" applyBorder="1"/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/>
    </xf>
    <xf numFmtId="43" fontId="8" fillId="0" borderId="0" xfId="1" applyNumberFormat="1" applyFont="1" applyFill="1" applyBorder="1"/>
    <xf numFmtId="0" fontId="8" fillId="0" borderId="0" xfId="1" applyFont="1" applyFill="1" applyBorder="1" applyAlignment="1">
      <alignment horizontal="right"/>
    </xf>
    <xf numFmtId="49" fontId="8" fillId="0" borderId="0" xfId="2" applyNumberFormat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43" fontId="6" fillId="0" borderId="0" xfId="14" applyFont="1" applyFill="1" applyBorder="1" applyAlignment="1">
      <alignment horizontal="center"/>
    </xf>
    <xf numFmtId="43" fontId="8" fillId="0" borderId="20" xfId="1" applyNumberFormat="1" applyFont="1" applyFill="1" applyBorder="1" applyAlignment="1">
      <alignment horizontal="center"/>
    </xf>
    <xf numFmtId="49" fontId="6" fillId="0" borderId="4" xfId="2" applyNumberFormat="1" applyFont="1" applyFill="1" applyBorder="1" applyAlignment="1">
      <alignment horizontal="left"/>
    </xf>
    <xf numFmtId="49" fontId="6" fillId="0" borderId="0" xfId="2" applyNumberFormat="1" applyFont="1" applyFill="1" applyAlignment="1">
      <alignment horizontal="left"/>
    </xf>
    <xf numFmtId="49" fontId="6" fillId="0" borderId="21" xfId="2" applyNumberFormat="1" applyFont="1" applyFill="1" applyBorder="1" applyAlignment="1">
      <alignment horizontal="left"/>
    </xf>
    <xf numFmtId="49" fontId="6" fillId="0" borderId="8" xfId="2" applyNumberFormat="1" applyFont="1" applyFill="1" applyBorder="1" applyAlignment="1">
      <alignment horizontal="left"/>
    </xf>
    <xf numFmtId="49" fontId="6" fillId="0" borderId="13" xfId="2" applyNumberFormat="1" applyFont="1" applyFill="1" applyBorder="1" applyAlignment="1">
      <alignment horizontal="left"/>
    </xf>
    <xf numFmtId="49" fontId="6" fillId="0" borderId="12" xfId="2" applyNumberFormat="1" applyFont="1" applyFill="1" applyBorder="1" applyAlignment="1">
      <alignment horizontal="left"/>
    </xf>
    <xf numFmtId="49" fontId="6" fillId="0" borderId="15" xfId="2" applyNumberFormat="1" applyFont="1" applyFill="1" applyBorder="1" applyAlignment="1">
      <alignment horizontal="left"/>
    </xf>
    <xf numFmtId="0" fontId="1" fillId="0" borderId="0" xfId="16"/>
    <xf numFmtId="0" fontId="9" fillId="0" borderId="1" xfId="15" applyFont="1" applyBorder="1" applyAlignment="1">
      <alignment horizontal="center" vertical="center"/>
    </xf>
    <xf numFmtId="0" fontId="9" fillId="0" borderId="6" xfId="15" applyFont="1" applyBorder="1" applyAlignment="1">
      <alignment horizontal="center" vertical="center"/>
    </xf>
    <xf numFmtId="0" fontId="20" fillId="0" borderId="4" xfId="15" applyFont="1" applyBorder="1" applyAlignment="1">
      <alignment horizontal="center" vertical="center"/>
    </xf>
    <xf numFmtId="0" fontId="20" fillId="0" borderId="5" xfId="15" applyFont="1" applyBorder="1" applyAlignment="1">
      <alignment horizontal="left" vertical="center"/>
    </xf>
    <xf numFmtId="43" fontId="20" fillId="0" borderId="4" xfId="15" applyNumberFormat="1" applyFont="1" applyBorder="1" applyAlignment="1">
      <alignment horizontal="center" vertical="center"/>
    </xf>
    <xf numFmtId="0" fontId="9" fillId="0" borderId="4" xfId="15" applyFont="1" applyBorder="1" applyAlignment="1">
      <alignment horizontal="center" vertical="center"/>
    </xf>
    <xf numFmtId="0" fontId="9" fillId="0" borderId="5" xfId="15" applyFont="1" applyBorder="1" applyAlignment="1">
      <alignment horizontal="center" vertical="center"/>
    </xf>
    <xf numFmtId="0" fontId="6" fillId="0" borderId="2" xfId="16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43" fontId="20" fillId="0" borderId="2" xfId="15" applyNumberFormat="1" applyFont="1" applyBorder="1" applyAlignment="1">
      <alignment vertical="center"/>
    </xf>
    <xf numFmtId="0" fontId="6" fillId="0" borderId="4" xfId="16" applyFont="1" applyBorder="1" applyAlignment="1">
      <alignment horizontal="center" vertical="center"/>
    </xf>
    <xf numFmtId="43" fontId="20" fillId="0" borderId="4" xfId="15" applyNumberFormat="1" applyFont="1" applyBorder="1" applyAlignment="1">
      <alignment vertical="center"/>
    </xf>
    <xf numFmtId="0" fontId="6" fillId="0" borderId="10" xfId="16" applyFont="1" applyBorder="1" applyAlignment="1">
      <alignment horizontal="center" vertical="center"/>
    </xf>
    <xf numFmtId="0" fontId="9" fillId="0" borderId="11" xfId="15" applyFont="1" applyBorder="1" applyAlignment="1">
      <alignment horizontal="center" vertical="center"/>
    </xf>
    <xf numFmtId="43" fontId="9" fillId="0" borderId="10" xfId="15" applyNumberFormat="1" applyFont="1" applyBorder="1" applyAlignment="1">
      <alignment horizontal="center" vertical="center"/>
    </xf>
    <xf numFmtId="0" fontId="6" fillId="0" borderId="0" xfId="16" applyFont="1" applyBorder="1" applyAlignment="1">
      <alignment horizontal="center" vertical="center"/>
    </xf>
    <xf numFmtId="0" fontId="9" fillId="0" borderId="0" xfId="15" applyFont="1" applyBorder="1" applyAlignment="1">
      <alignment horizontal="left" vertical="center"/>
    </xf>
    <xf numFmtId="0" fontId="9" fillId="0" borderId="0" xfId="15" applyFont="1" applyBorder="1" applyAlignment="1">
      <alignment horizontal="center" vertical="center"/>
    </xf>
    <xf numFmtId="43" fontId="9" fillId="0" borderId="0" xfId="15" applyNumberFormat="1" applyFont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0" fontId="4" fillId="4" borderId="9" xfId="9" applyFont="1" applyFill="1" applyBorder="1" applyAlignment="1">
      <alignment horizontal="center" vertical="center"/>
    </xf>
    <xf numFmtId="0" fontId="4" fillId="8" borderId="9" xfId="9" applyFont="1" applyFill="1" applyBorder="1" applyAlignment="1">
      <alignment horizontal="center" vertical="center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/>
    </xf>
    <xf numFmtId="0" fontId="8" fillId="2" borderId="9" xfId="5" applyFont="1" applyFill="1" applyBorder="1" applyAlignment="1">
      <alignment horizontal="center" vertical="center"/>
    </xf>
    <xf numFmtId="0" fontId="8" fillId="3" borderId="9" xfId="5" applyFont="1" applyFill="1" applyBorder="1" applyAlignment="1">
      <alignment horizontal="center" vertical="center"/>
    </xf>
    <xf numFmtId="187" fontId="14" fillId="5" borderId="14" xfId="13" applyFont="1" applyFill="1" applyBorder="1" applyAlignment="1">
      <alignment horizontal="center" vertical="center" wrapText="1"/>
    </xf>
    <xf numFmtId="187" fontId="14" fillId="5" borderId="15" xfId="13" applyFont="1" applyFill="1" applyBorder="1" applyAlignment="1">
      <alignment horizontal="center" vertical="center" wrapText="1"/>
    </xf>
    <xf numFmtId="0" fontId="14" fillId="6" borderId="1" xfId="12" applyFont="1" applyFill="1" applyBorder="1" applyAlignment="1">
      <alignment horizontal="left" vertical="center"/>
    </xf>
    <xf numFmtId="0" fontId="13" fillId="7" borderId="6" xfId="12" applyFont="1" applyFill="1" applyBorder="1" applyAlignment="1">
      <alignment horizontal="left" indent="1"/>
    </xf>
    <xf numFmtId="0" fontId="13" fillId="7" borderId="16" xfId="12" applyFont="1" applyFill="1" applyBorder="1" applyAlignment="1">
      <alignment horizontal="left" indent="1"/>
    </xf>
    <xf numFmtId="0" fontId="18" fillId="0" borderId="0" xfId="12" applyFont="1" applyAlignment="1">
      <alignment horizontal="center"/>
    </xf>
    <xf numFmtId="187" fontId="14" fillId="5" borderId="1" xfId="13" applyFont="1" applyFill="1" applyBorder="1" applyAlignment="1">
      <alignment horizontal="center" textRotation="90" wrapText="1"/>
    </xf>
    <xf numFmtId="0" fontId="14" fillId="5" borderId="1" xfId="12" applyFont="1" applyFill="1" applyBorder="1" applyAlignment="1">
      <alignment horizontal="center" vertical="center" wrapText="1"/>
    </xf>
    <xf numFmtId="187" fontId="14" fillId="5" borderId="1" xfId="13" applyFont="1" applyFill="1" applyBorder="1" applyAlignment="1">
      <alignment horizontal="center" vertical="center" wrapText="1"/>
    </xf>
    <xf numFmtId="188" fontId="15" fillId="5" borderId="1" xfId="12" applyNumberFormat="1" applyFont="1" applyFill="1" applyBorder="1" applyAlignment="1">
      <alignment horizontal="center" vertical="center" wrapText="1"/>
    </xf>
    <xf numFmtId="0" fontId="8" fillId="0" borderId="6" xfId="7" applyFont="1" applyFill="1" applyBorder="1" applyAlignment="1">
      <alignment horizontal="center"/>
    </xf>
    <xf numFmtId="0" fontId="8" fillId="0" borderId="16" xfId="7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 vertical="center"/>
    </xf>
    <xf numFmtId="0" fontId="4" fillId="0" borderId="9" xfId="7" applyFont="1" applyFill="1" applyBorder="1" applyAlignment="1">
      <alignment horizontal="center" vertical="center"/>
    </xf>
    <xf numFmtId="0" fontId="8" fillId="9" borderId="6" xfId="7" applyFont="1" applyFill="1" applyBorder="1" applyAlignment="1">
      <alignment horizontal="left"/>
    </xf>
    <xf numFmtId="0" fontId="8" fillId="9" borderId="16" xfId="7" applyFont="1" applyFill="1" applyBorder="1" applyAlignment="1">
      <alignment horizontal="left"/>
    </xf>
    <xf numFmtId="0" fontId="8" fillId="9" borderId="6" xfId="2" applyFont="1" applyFill="1" applyBorder="1" applyAlignment="1">
      <alignment horizontal="left"/>
    </xf>
    <xf numFmtId="0" fontId="8" fillId="9" borderId="16" xfId="2" applyFont="1" applyFill="1" applyBorder="1" applyAlignment="1">
      <alignment horizontal="left"/>
    </xf>
    <xf numFmtId="0" fontId="4" fillId="0" borderId="0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6" xfId="1" applyFont="1" applyFill="1" applyBorder="1" applyAlignment="1">
      <alignment horizontal="center"/>
    </xf>
    <xf numFmtId="0" fontId="4" fillId="0" borderId="0" xfId="15" applyFont="1" applyBorder="1" applyAlignment="1">
      <alignment horizontal="center" vertical="center" wrapText="1"/>
    </xf>
    <xf numFmtId="0" fontId="4" fillId="0" borderId="0" xfId="15" applyFont="1" applyBorder="1" applyAlignment="1">
      <alignment horizontal="center" vertical="center"/>
    </xf>
    <xf numFmtId="0" fontId="8" fillId="2" borderId="9" xfId="16" applyFont="1" applyFill="1" applyBorder="1" applyAlignment="1">
      <alignment horizontal="center" vertical="center"/>
    </xf>
  </cellXfs>
  <cellStyles count="17">
    <cellStyle name="Comma" xfId="11" builtinId="3"/>
    <cellStyle name="Comma 2" xfId="6" xr:uid="{00000000-0005-0000-0000-000001000000}"/>
    <cellStyle name="Comma 3" xfId="13" xr:uid="{00000000-0005-0000-0000-000002000000}"/>
    <cellStyle name="Comma 4" xfId="14" xr:uid="{00000000-0005-0000-0000-000003000000}"/>
    <cellStyle name="Normal" xfId="0" builtinId="0"/>
    <cellStyle name="Normal 2" xfId="4" xr:uid="{00000000-0005-0000-0000-000005000000}"/>
    <cellStyle name="Normal 3" xfId="1" xr:uid="{00000000-0005-0000-0000-000006000000}"/>
    <cellStyle name="Normal 3 2" xfId="7" xr:uid="{00000000-0005-0000-0000-000007000000}"/>
    <cellStyle name="Normal 3 2 2" xfId="15" xr:uid="{00000000-0005-0000-0000-000008000000}"/>
    <cellStyle name="Normal 3 4" xfId="9" xr:uid="{00000000-0005-0000-0000-000009000000}"/>
    <cellStyle name="Normal 4" xfId="5" xr:uid="{00000000-0005-0000-0000-00000A000000}"/>
    <cellStyle name="Normal 4 2" xfId="16" xr:uid="{00000000-0005-0000-0000-00000B000000}"/>
    <cellStyle name="Normal 5" xfId="2" xr:uid="{00000000-0005-0000-0000-00000C000000}"/>
    <cellStyle name="Normal 6" xfId="12" xr:uid="{00000000-0005-0000-0000-00000D000000}"/>
    <cellStyle name="ปกติ 3 2" xfId="3" xr:uid="{00000000-0005-0000-0000-00000E000000}"/>
    <cellStyle name="ปกติ 3 2 2" xfId="8" xr:uid="{00000000-0005-0000-0000-00000F000000}"/>
    <cellStyle name="ปกติ 3 2 3" xfId="10" xr:uid="{00000000-0005-0000-0000-000010000000}"/>
  </cellStyles>
  <dxfs count="0"/>
  <tableStyles count="0" defaultTableStyle="TableStyleMedium2" defaultPivotStyle="PivotStyleLight16"/>
  <colors>
    <mruColors>
      <color rgb="FF66FFFF"/>
      <color rgb="FF99FF99"/>
      <color rgb="FFFF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333375</xdr:rowOff>
    </xdr:from>
    <xdr:to>
      <xdr:col>4</xdr:col>
      <xdr:colOff>200025</xdr:colOff>
      <xdr:row>7</xdr:row>
      <xdr:rowOff>581025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flipV="1">
          <a:off x="4048125" y="273367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238125</xdr:rowOff>
    </xdr:from>
    <xdr:to>
      <xdr:col>4</xdr:col>
      <xdr:colOff>200025</xdr:colOff>
      <xdr:row>8</xdr:row>
      <xdr:rowOff>485775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>
        <a:xfrm flipV="1">
          <a:off x="4048125" y="374332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66675</xdr:rowOff>
    </xdr:from>
    <xdr:to>
      <xdr:col>4</xdr:col>
      <xdr:colOff>219075</xdr:colOff>
      <xdr:row>9</xdr:row>
      <xdr:rowOff>314325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 flipV="1">
          <a:off x="4067175" y="4400550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605;&#3634;&#3617;&#3649;&#3612;&#3609;&#3591;&#3634;&#3609;%20&#3611;&#3637;25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%20-%20&#3604;&#3657;&#3634;&#3609;&#3623;&#3636;&#3607;&#3618;&#366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-&#3604;&#3657;&#3634;&#3609;&#3626;&#3633;&#3591;&#3588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91;&#3610;&#3619;&#3634;&#3618;&#3592;&#3656;&#3634;&#3618;&#3629;&#3639;&#3656;&#3609;%20(&#3650;&#3588;&#3619;&#3591;&#3585;&#3634;&#3619;&#3605;&#3656;&#3634;&#3591;%20&#3654;%2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88;&#3619;&#3640;&#3616;&#3633;&#3603;&#3601;&#3660;%20&#3626;&#3636;&#3656;&#3591;&#3585;&#3656;&#3629;&#3626;&#3619;&#3657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งบดำเนินงาน"/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/>
      <sheetData sheetId="1">
        <row r="4">
          <cell r="E4">
            <v>541450</v>
          </cell>
        </row>
        <row r="17">
          <cell r="D17">
            <v>307816</v>
          </cell>
          <cell r="F17">
            <v>307816</v>
          </cell>
        </row>
      </sheetData>
      <sheetData sheetId="2">
        <row r="4">
          <cell r="E4">
            <v>50000</v>
          </cell>
        </row>
        <row r="17">
          <cell r="F17">
            <v>0</v>
          </cell>
        </row>
      </sheetData>
      <sheetData sheetId="3">
        <row r="4">
          <cell r="E4">
            <v>30000</v>
          </cell>
        </row>
        <row r="19">
          <cell r="D19">
            <v>14925</v>
          </cell>
          <cell r="F19">
            <v>14925</v>
          </cell>
        </row>
      </sheetData>
      <sheetData sheetId="4">
        <row r="4">
          <cell r="E4">
            <v>30000</v>
          </cell>
        </row>
        <row r="19">
          <cell r="D19">
            <v>12612</v>
          </cell>
          <cell r="F19">
            <v>12612</v>
          </cell>
        </row>
      </sheetData>
      <sheetData sheetId="5">
        <row r="4">
          <cell r="E4">
            <v>364000</v>
          </cell>
        </row>
        <row r="39">
          <cell r="D39">
            <v>18338.330000000002</v>
          </cell>
          <cell r="F39">
            <v>18338.330000000002</v>
          </cell>
        </row>
      </sheetData>
      <sheetData sheetId="6">
        <row r="4">
          <cell r="E4">
            <v>87840</v>
          </cell>
        </row>
        <row r="19">
          <cell r="D19">
            <v>87840</v>
          </cell>
          <cell r="F19">
            <v>43920</v>
          </cell>
        </row>
      </sheetData>
      <sheetData sheetId="7">
        <row r="4">
          <cell r="E4">
            <v>1493280</v>
          </cell>
        </row>
        <row r="17">
          <cell r="D17">
            <v>1493280</v>
          </cell>
          <cell r="F17">
            <v>746140</v>
          </cell>
        </row>
      </sheetData>
      <sheetData sheetId="8">
        <row r="4">
          <cell r="E4">
            <v>583200</v>
          </cell>
        </row>
        <row r="17">
          <cell r="D17">
            <v>583200</v>
          </cell>
          <cell r="F17">
            <v>277635.48</v>
          </cell>
        </row>
      </sheetData>
      <sheetData sheetId="9">
        <row r="4">
          <cell r="E4">
            <v>144000</v>
          </cell>
        </row>
        <row r="17">
          <cell r="D17">
            <v>144000</v>
          </cell>
          <cell r="F17">
            <v>72000</v>
          </cell>
        </row>
      </sheetData>
      <sheetData sheetId="10">
        <row r="4">
          <cell r="E4">
            <v>519792</v>
          </cell>
        </row>
        <row r="17">
          <cell r="D17">
            <v>519792</v>
          </cell>
          <cell r="F17">
            <v>259896</v>
          </cell>
        </row>
      </sheetData>
      <sheetData sheetId="11">
        <row r="4">
          <cell r="E4">
            <v>193088</v>
          </cell>
        </row>
        <row r="45">
          <cell r="D45">
            <v>105748.08000000002</v>
          </cell>
          <cell r="F45">
            <v>36340.079999999994</v>
          </cell>
        </row>
      </sheetData>
      <sheetData sheetId="12">
        <row r="4">
          <cell r="E4">
            <v>92807.4</v>
          </cell>
        </row>
        <row r="32">
          <cell r="D32">
            <v>90802.61</v>
          </cell>
          <cell r="F32">
            <v>81202.61</v>
          </cell>
        </row>
      </sheetData>
      <sheetData sheetId="13">
        <row r="4">
          <cell r="E4">
            <v>4670</v>
          </cell>
        </row>
        <row r="19">
          <cell r="D19">
            <v>4670</v>
          </cell>
          <cell r="F19">
            <v>4670</v>
          </cell>
        </row>
      </sheetData>
      <sheetData sheetId="14">
        <row r="4">
          <cell r="E4">
            <v>110647.6</v>
          </cell>
        </row>
        <row r="20">
          <cell r="D20">
            <v>110647.6</v>
          </cell>
          <cell r="F20">
            <v>91735.6</v>
          </cell>
        </row>
      </sheetData>
      <sheetData sheetId="15">
        <row r="4">
          <cell r="E4">
            <v>50000</v>
          </cell>
        </row>
        <row r="19">
          <cell r="D19">
            <v>6835</v>
          </cell>
          <cell r="F19">
            <v>6835</v>
          </cell>
        </row>
      </sheetData>
      <sheetData sheetId="16">
        <row r="4">
          <cell r="E4">
            <v>52978.6</v>
          </cell>
        </row>
        <row r="29">
          <cell r="D29">
            <v>52978.6</v>
          </cell>
          <cell r="F29">
            <v>52978.6</v>
          </cell>
        </row>
      </sheetData>
      <sheetData sheetId="17">
        <row r="4">
          <cell r="E4">
            <v>60000</v>
          </cell>
        </row>
        <row r="17">
          <cell r="D17">
            <v>370</v>
          </cell>
          <cell r="F17">
            <v>370</v>
          </cell>
        </row>
      </sheetData>
      <sheetData sheetId="18">
        <row r="4">
          <cell r="E4">
            <v>50000</v>
          </cell>
        </row>
        <row r="19">
          <cell r="D19">
            <v>0</v>
          </cell>
          <cell r="F19">
            <v>0</v>
          </cell>
        </row>
      </sheetData>
      <sheetData sheetId="19">
        <row r="4">
          <cell r="E4">
            <v>40000</v>
          </cell>
        </row>
        <row r="19">
          <cell r="D19">
            <v>2500</v>
          </cell>
          <cell r="F19">
            <v>2500</v>
          </cell>
        </row>
      </sheetData>
      <sheetData sheetId="20">
        <row r="4">
          <cell r="E4">
            <v>50000</v>
          </cell>
        </row>
        <row r="19">
          <cell r="D19">
            <v>22934.799999999999</v>
          </cell>
          <cell r="F19">
            <v>22934.799999999999</v>
          </cell>
        </row>
      </sheetData>
      <sheetData sheetId="21"/>
      <sheetData sheetId="22">
        <row r="17">
          <cell r="D17">
            <v>4075</v>
          </cell>
          <cell r="F17">
            <v>4075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 refreshError="1"/>
      <sheetData sheetId="1" refreshError="1">
        <row r="17">
          <cell r="D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7">
          <cell r="D17">
            <v>0</v>
          </cell>
          <cell r="F17">
            <v>0</v>
          </cell>
        </row>
      </sheetData>
      <sheetData sheetId="21" refreshError="1">
        <row r="4">
          <cell r="E4">
            <v>10000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วิทย์"/>
      <sheetName val="สรุป-สหกิจคณะวิทย์"/>
      <sheetName val="ปวส.ประมง "/>
      <sheetName val="ปวส.สัตวศาสตร์"/>
      <sheetName val="ปวส.พืชศาสตร์"/>
      <sheetName val="ปวส.เทคโนโลยีภูมิทัศน์"/>
      <sheetName val="วท.บ.พืชศาสตร์"/>
      <sheetName val="วท.บ.ประมง"/>
      <sheetName val="วท.บ.สัตวศาสตร์"/>
      <sheetName val="วท.บ.วิทยาศาสตร์"/>
      <sheetName val="สรุป-สหกิจคณะวิศวะ"/>
      <sheetName val="วศ.บ.ไฟฟ้า"/>
      <sheetName val="วศ.บ.อุตสาหการ"/>
      <sheetName val="วศ.บ.เกษตรชีวภาพ"/>
      <sheetName val="ปรับพื้นฐาน"/>
      <sheetName val="แนะแนว-สรุป"/>
      <sheetName val="แนะแนว -วิทย์"/>
      <sheetName val="แนะแนว -วิศวะ"/>
      <sheetName val="แนะแนว -บริหาร"/>
      <sheetName val="แนะแนว -กศ."/>
      <sheetName val="young smart farm"/>
      <sheetName val="TQF-บริหาร"/>
      <sheetName val="Sheet3"/>
      <sheetName val="Sheet1"/>
    </sheetNames>
    <sheetDataSet>
      <sheetData sheetId="0"/>
      <sheetData sheetId="1">
        <row r="12">
          <cell r="C12">
            <v>208812</v>
          </cell>
          <cell r="D12">
            <v>82636</v>
          </cell>
          <cell r="F12">
            <v>47418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C7">
            <v>332027</v>
          </cell>
          <cell r="D7">
            <v>231902</v>
          </cell>
          <cell r="F7">
            <v>231902</v>
          </cell>
        </row>
      </sheetData>
      <sheetData sheetId="11"/>
      <sheetData sheetId="12"/>
      <sheetData sheetId="13"/>
      <sheetData sheetId="14">
        <row r="4">
          <cell r="E4">
            <v>226800</v>
          </cell>
        </row>
        <row r="21">
          <cell r="D21">
            <v>0</v>
          </cell>
          <cell r="F21">
            <v>0</v>
          </cell>
        </row>
      </sheetData>
      <sheetData sheetId="15">
        <row r="4">
          <cell r="E4">
            <v>60000</v>
          </cell>
        </row>
        <row r="17">
          <cell r="D17">
            <v>2260</v>
          </cell>
          <cell r="F17">
            <v>2260</v>
          </cell>
        </row>
      </sheetData>
      <sheetData sheetId="16"/>
      <sheetData sheetId="17"/>
      <sheetData sheetId="18"/>
      <sheetData sheetId="19"/>
      <sheetData sheetId="20">
        <row r="4">
          <cell r="E4">
            <v>49500</v>
          </cell>
        </row>
        <row r="27">
          <cell r="D27">
            <v>39900</v>
          </cell>
          <cell r="F27">
            <v>39900</v>
          </cell>
        </row>
      </sheetData>
      <sheetData sheetId="21">
        <row r="4">
          <cell r="E4">
            <v>173100</v>
          </cell>
        </row>
        <row r="27">
          <cell r="D27">
            <v>0</v>
          </cell>
          <cell r="F27">
            <v>0</v>
          </cell>
        </row>
      </sheetData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สังคม"/>
      <sheetName val="สรุป-สหกิจคณะบริหาร"/>
      <sheetName val="บช.บ. การบัญชี "/>
      <sheetName val="ปวส. การจัดการ"/>
      <sheetName val="บธ.บ. การจัดการ"/>
      <sheetName val="บธ.บ. การตลาด "/>
      <sheetName val="ศศ.บ. การท่องเที่ยว"/>
      <sheetName val="ปรับพื้นฐาน"/>
    </sheetNames>
    <sheetDataSet>
      <sheetData sheetId="0"/>
      <sheetData sheetId="1">
        <row r="14">
          <cell r="C14">
            <v>305784</v>
          </cell>
          <cell r="D14">
            <v>191777</v>
          </cell>
          <cell r="F14">
            <v>191759</v>
          </cell>
        </row>
      </sheetData>
      <sheetData sheetId="2"/>
      <sheetData sheetId="3"/>
      <sheetData sheetId="4"/>
      <sheetData sheetId="5"/>
      <sheetData sheetId="6"/>
      <sheetData sheetId="7">
        <row r="4">
          <cell r="E4">
            <v>120600</v>
          </cell>
        </row>
        <row r="18">
          <cell r="D18">
            <v>0</v>
          </cell>
          <cell r="F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ปม.-โครงการต่าง ๆ(ผป.)"/>
      <sheetName val="โครงการอนุรักษ์สายพันธุ์ข้าว"/>
      <sheetName val=" โครงการวันวัฒนธรรม"/>
      <sheetName val="พระพุทธศาสนา"/>
    </sheetNames>
    <sheetDataSet>
      <sheetData sheetId="0"/>
      <sheetData sheetId="1">
        <row r="4">
          <cell r="E4">
            <v>30000</v>
          </cell>
        </row>
        <row r="16">
          <cell r="D16">
            <v>0</v>
          </cell>
          <cell r="G16">
            <v>0</v>
          </cell>
        </row>
      </sheetData>
      <sheetData sheetId="2">
        <row r="4">
          <cell r="E4">
            <v>52500</v>
          </cell>
        </row>
        <row r="16">
          <cell r="D16">
            <v>52500</v>
          </cell>
          <cell r="F16">
            <v>0</v>
          </cell>
        </row>
      </sheetData>
      <sheetData sheetId="3">
        <row r="4">
          <cell r="E4">
            <v>50000</v>
          </cell>
        </row>
        <row r="20">
          <cell r="D20">
            <v>50000</v>
          </cell>
          <cell r="F2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ครุภัณฑ์สิ่งก่อสร้าง"/>
      <sheetName val="ขยายขอบเขตเครือข่าย"/>
      <sheetName val="ซ่อมบำรุงเครือข่าย"/>
    </sheetNames>
    <sheetDataSet>
      <sheetData sheetId="0"/>
      <sheetData sheetId="1">
        <row r="1">
          <cell r="A1" t="str">
            <v>โครงการขยายขอบเขตการให้บริการเครือข่ายเพื่อสนับสนุนการเรียนการสอนและงานวิจัย</v>
          </cell>
        </row>
        <row r="4">
          <cell r="E4">
            <v>300000</v>
          </cell>
        </row>
        <row r="16">
          <cell r="D16">
            <v>300000</v>
          </cell>
          <cell r="G16">
            <v>0</v>
          </cell>
        </row>
      </sheetData>
      <sheetData sheetId="2">
        <row r="1">
          <cell r="A1" t="str">
            <v xml:space="preserve">โครงการจัดหาครุภัณฑ์ซ่อมบำรุงเครือข่ายใยแก้วนำแสงเพื่อการให้บริการอินเตอร์เน็ต </v>
          </cell>
        </row>
        <row r="4">
          <cell r="E4">
            <v>150000</v>
          </cell>
        </row>
        <row r="16">
          <cell r="D16">
            <v>150000</v>
          </cell>
          <cell r="F1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22"/>
  <sheetViews>
    <sheetView topLeftCell="A13" workbookViewId="0">
      <selection activeCell="B20" sqref="B20"/>
    </sheetView>
  </sheetViews>
  <sheetFormatPr defaultColWidth="9.125" defaultRowHeight="17.25" x14ac:dyDescent="0.4"/>
  <cols>
    <col min="1" max="1" width="6.875" style="43" bestFit="1" customWidth="1"/>
    <col min="2" max="2" width="53.25" style="43" customWidth="1"/>
    <col min="3" max="6" width="15.75" style="43" bestFit="1" customWidth="1"/>
    <col min="7" max="7" width="13.875" style="43" bestFit="1" customWidth="1"/>
    <col min="8" max="8" width="11" style="43" bestFit="1" customWidth="1"/>
    <col min="9" max="16384" width="9.125" style="43"/>
  </cols>
  <sheetData>
    <row r="1" spans="1:8" ht="27.75" x14ac:dyDescent="0.4">
      <c r="A1" s="167" t="s">
        <v>33</v>
      </c>
      <c r="B1" s="167"/>
      <c r="C1" s="167"/>
      <c r="D1" s="167"/>
      <c r="E1" s="167"/>
      <c r="F1" s="167"/>
      <c r="G1" s="167"/>
      <c r="H1" s="167"/>
    </row>
    <row r="2" spans="1:8" ht="27.75" x14ac:dyDescent="0.4">
      <c r="A2" s="167" t="s">
        <v>0</v>
      </c>
      <c r="B2" s="167"/>
      <c r="C2" s="167"/>
      <c r="D2" s="167"/>
      <c r="E2" s="167"/>
      <c r="F2" s="167"/>
      <c r="G2" s="167"/>
      <c r="H2" s="167"/>
    </row>
    <row r="3" spans="1:8" ht="27.75" x14ac:dyDescent="0.4">
      <c r="A3" s="167" t="s">
        <v>103</v>
      </c>
      <c r="B3" s="167"/>
      <c r="C3" s="167"/>
      <c r="D3" s="167"/>
      <c r="E3" s="167"/>
      <c r="F3" s="167"/>
      <c r="G3" s="167"/>
      <c r="H3" s="167"/>
    </row>
    <row r="4" spans="1:8" ht="27.75" x14ac:dyDescent="0.4">
      <c r="A4" s="168" t="s">
        <v>127</v>
      </c>
      <c r="B4" s="168"/>
      <c r="C4" s="168"/>
      <c r="D4" s="168"/>
      <c r="E4" s="168"/>
      <c r="F4" s="168"/>
      <c r="G4" s="168"/>
      <c r="H4" s="168"/>
    </row>
    <row r="5" spans="1:8" ht="48" x14ac:dyDescent="0.4">
      <c r="A5" s="2" t="s">
        <v>1</v>
      </c>
      <c r="B5" s="2" t="s">
        <v>2</v>
      </c>
      <c r="C5" s="3" t="s">
        <v>21</v>
      </c>
      <c r="D5" s="2" t="s">
        <v>5</v>
      </c>
      <c r="E5" s="2" t="s">
        <v>6</v>
      </c>
      <c r="F5" s="2" t="s">
        <v>7</v>
      </c>
      <c r="G5" s="2" t="s">
        <v>6</v>
      </c>
      <c r="H5" s="2" t="s">
        <v>8</v>
      </c>
    </row>
    <row r="6" spans="1:8" ht="24" x14ac:dyDescent="0.55000000000000004">
      <c r="A6" s="11">
        <v>1</v>
      </c>
      <c r="B6" s="12" t="s">
        <v>22</v>
      </c>
      <c r="C6" s="13">
        <v>15000</v>
      </c>
      <c r="D6" s="13">
        <v>15000</v>
      </c>
      <c r="E6" s="14">
        <f t="shared" ref="E6:E12" si="0">C6-D6</f>
        <v>0</v>
      </c>
      <c r="F6" s="13">
        <v>12375</v>
      </c>
      <c r="G6" s="14">
        <f>C6-F6</f>
        <v>2625</v>
      </c>
      <c r="H6" s="15">
        <f t="shared" ref="H6:H12" si="1">F6*100/C6</f>
        <v>82.5</v>
      </c>
    </row>
    <row r="7" spans="1:8" ht="24" x14ac:dyDescent="0.55000000000000004">
      <c r="A7" s="11">
        <v>2</v>
      </c>
      <c r="B7" s="12" t="s">
        <v>23</v>
      </c>
      <c r="C7" s="13">
        <v>15000</v>
      </c>
      <c r="D7" s="13">
        <v>15000</v>
      </c>
      <c r="E7" s="14">
        <f t="shared" si="0"/>
        <v>0</v>
      </c>
      <c r="F7" s="13">
        <v>1080</v>
      </c>
      <c r="G7" s="14">
        <f t="shared" ref="G7:G11" si="2">C7-F7</f>
        <v>13920</v>
      </c>
      <c r="H7" s="15">
        <f t="shared" si="1"/>
        <v>7.2</v>
      </c>
    </row>
    <row r="8" spans="1:8" ht="24" x14ac:dyDescent="0.55000000000000004">
      <c r="A8" s="11">
        <v>3</v>
      </c>
      <c r="B8" s="12" t="s">
        <v>24</v>
      </c>
      <c r="C8" s="13">
        <v>15000</v>
      </c>
      <c r="D8" s="13">
        <v>8927</v>
      </c>
      <c r="E8" s="14">
        <f t="shared" si="0"/>
        <v>6073</v>
      </c>
      <c r="F8" s="13">
        <v>8927</v>
      </c>
      <c r="G8" s="14">
        <f t="shared" si="2"/>
        <v>6073</v>
      </c>
      <c r="H8" s="15">
        <f t="shared" si="1"/>
        <v>59.513333333333335</v>
      </c>
    </row>
    <row r="9" spans="1:8" ht="24" x14ac:dyDescent="0.55000000000000004">
      <c r="A9" s="16">
        <v>4</v>
      </c>
      <c r="B9" s="17" t="s">
        <v>25</v>
      </c>
      <c r="C9" s="14">
        <v>34000</v>
      </c>
      <c r="D9" s="13">
        <v>32300</v>
      </c>
      <c r="E9" s="14">
        <f t="shared" si="0"/>
        <v>1700</v>
      </c>
      <c r="F9" s="14">
        <v>27465</v>
      </c>
      <c r="G9" s="14">
        <f t="shared" si="2"/>
        <v>6535</v>
      </c>
      <c r="H9" s="15">
        <f t="shared" si="1"/>
        <v>80.779411764705884</v>
      </c>
    </row>
    <row r="10" spans="1:8" ht="24" x14ac:dyDescent="0.55000000000000004">
      <c r="A10" s="11">
        <v>5</v>
      </c>
      <c r="B10" s="12" t="s">
        <v>26</v>
      </c>
      <c r="C10" s="13">
        <v>35000</v>
      </c>
      <c r="D10" s="14">
        <v>29776</v>
      </c>
      <c r="E10" s="13">
        <f t="shared" si="0"/>
        <v>5224</v>
      </c>
      <c r="F10" s="13">
        <v>29776</v>
      </c>
      <c r="G10" s="13">
        <f t="shared" si="2"/>
        <v>5224</v>
      </c>
      <c r="H10" s="18">
        <f t="shared" si="1"/>
        <v>85.074285714285708</v>
      </c>
    </row>
    <row r="11" spans="1:8" ht="24" x14ac:dyDescent="0.55000000000000004">
      <c r="A11" s="16">
        <v>6</v>
      </c>
      <c r="B11" s="17" t="s">
        <v>27</v>
      </c>
      <c r="C11" s="14">
        <v>35540</v>
      </c>
      <c r="D11" s="13">
        <v>15000</v>
      </c>
      <c r="E11" s="14">
        <f t="shared" si="0"/>
        <v>20540</v>
      </c>
      <c r="F11" s="14">
        <v>0</v>
      </c>
      <c r="G11" s="14">
        <f t="shared" si="2"/>
        <v>35540</v>
      </c>
      <c r="H11" s="19">
        <f t="shared" si="1"/>
        <v>0</v>
      </c>
    </row>
    <row r="12" spans="1:8" ht="24" x14ac:dyDescent="0.55000000000000004">
      <c r="A12" s="20">
        <v>7</v>
      </c>
      <c r="B12" s="21" t="s">
        <v>28</v>
      </c>
      <c r="C12" s="22">
        <v>20000</v>
      </c>
      <c r="D12" s="23">
        <v>14762.2</v>
      </c>
      <c r="E12" s="23">
        <f t="shared" si="0"/>
        <v>5237.7999999999993</v>
      </c>
      <c r="F12" s="23">
        <v>14762.2</v>
      </c>
      <c r="G12" s="23">
        <f>C12-F12</f>
        <v>5237.7999999999993</v>
      </c>
      <c r="H12" s="19">
        <f t="shared" si="1"/>
        <v>73.811000000000007</v>
      </c>
    </row>
    <row r="13" spans="1:8" ht="24" x14ac:dyDescent="0.55000000000000004">
      <c r="A13" s="11">
        <v>8</v>
      </c>
      <c r="B13" s="17" t="s">
        <v>29</v>
      </c>
      <c r="C13" s="14">
        <v>1867600</v>
      </c>
      <c r="D13" s="14">
        <v>1395414.01</v>
      </c>
      <c r="E13" s="22">
        <f>C13-D13</f>
        <v>472185.99</v>
      </c>
      <c r="F13" s="22">
        <v>1395414.01</v>
      </c>
      <c r="G13" s="23">
        <f t="shared" ref="G13:G16" si="3">C13-F13</f>
        <v>472185.99</v>
      </c>
      <c r="H13" s="15">
        <f>F13*100/C13</f>
        <v>74.716963482544443</v>
      </c>
    </row>
    <row r="14" spans="1:8" ht="24" x14ac:dyDescent="0.55000000000000004">
      <c r="A14" s="11">
        <v>9</v>
      </c>
      <c r="B14" s="17" t="s">
        <v>30</v>
      </c>
      <c r="C14" s="23">
        <v>20600</v>
      </c>
      <c r="D14" s="23">
        <v>4514.87</v>
      </c>
      <c r="E14" s="14">
        <f>C14-D14</f>
        <v>16085.130000000001</v>
      </c>
      <c r="F14" s="14">
        <v>4514.87</v>
      </c>
      <c r="G14" s="23">
        <f t="shared" si="3"/>
        <v>16085.130000000001</v>
      </c>
      <c r="H14" s="15">
        <f>F14*100/C14</f>
        <v>21.916844660194176</v>
      </c>
    </row>
    <row r="15" spans="1:8" ht="24" x14ac:dyDescent="0.55000000000000004">
      <c r="A15" s="16">
        <v>10</v>
      </c>
      <c r="B15" s="17" t="s">
        <v>31</v>
      </c>
      <c r="C15" s="14">
        <v>22500</v>
      </c>
      <c r="D15" s="14">
        <v>15933</v>
      </c>
      <c r="E15" s="14">
        <f>C15-D15</f>
        <v>6567</v>
      </c>
      <c r="F15" s="14">
        <v>15933</v>
      </c>
      <c r="G15" s="14">
        <f t="shared" si="3"/>
        <v>6567</v>
      </c>
      <c r="H15" s="15">
        <f>F15*100/C15</f>
        <v>70.813333333333333</v>
      </c>
    </row>
    <row r="16" spans="1:8" ht="24" x14ac:dyDescent="0.55000000000000004">
      <c r="A16" s="49">
        <v>11</v>
      </c>
      <c r="B16" s="21" t="s">
        <v>109</v>
      </c>
      <c r="C16" s="22">
        <v>400000</v>
      </c>
      <c r="D16" s="22">
        <v>0</v>
      </c>
      <c r="E16" s="22">
        <f>C16-D16</f>
        <v>400000</v>
      </c>
      <c r="F16" s="22">
        <v>0</v>
      </c>
      <c r="G16" s="22">
        <f t="shared" si="3"/>
        <v>400000</v>
      </c>
      <c r="H16" s="18">
        <f>F16*100/C16</f>
        <v>0</v>
      </c>
    </row>
    <row r="17" spans="1:8" ht="24" x14ac:dyDescent="0.55000000000000004">
      <c r="A17" s="26"/>
      <c r="B17" s="24" t="s">
        <v>32</v>
      </c>
      <c r="C17" s="25">
        <f>SUM(C6:C16)</f>
        <v>2480240</v>
      </c>
      <c r="D17" s="25">
        <f>SUM(D6:D16)</f>
        <v>1546627.08</v>
      </c>
      <c r="E17" s="25">
        <f>SUM(E6:E16)</f>
        <v>933612.91999999993</v>
      </c>
      <c r="F17" s="25">
        <f>SUM(F6:F16)</f>
        <v>1510247.08</v>
      </c>
      <c r="G17" s="25">
        <f>SUM(G6:G16)</f>
        <v>969992.92</v>
      </c>
      <c r="H17" s="25">
        <f>+F17*100/C17</f>
        <v>60.891166983840272</v>
      </c>
    </row>
    <row r="19" spans="1:8" ht="24" x14ac:dyDescent="0.55000000000000004">
      <c r="B19" s="83" t="s">
        <v>43</v>
      </c>
      <c r="E19" s="82"/>
    </row>
    <row r="20" spans="1:8" ht="24" x14ac:dyDescent="0.55000000000000004">
      <c r="B20" s="83" t="s">
        <v>110</v>
      </c>
    </row>
    <row r="21" spans="1:8" ht="24" x14ac:dyDescent="0.55000000000000004">
      <c r="B21" s="83" t="s">
        <v>111</v>
      </c>
      <c r="E21" s="55"/>
    </row>
    <row r="22" spans="1:8" ht="24" x14ac:dyDescent="0.55000000000000004">
      <c r="B22" s="83" t="s">
        <v>112</v>
      </c>
    </row>
  </sheetData>
  <mergeCells count="4">
    <mergeCell ref="A3:H3"/>
    <mergeCell ref="A1:H1"/>
    <mergeCell ref="A2:H2"/>
    <mergeCell ref="A4:H4"/>
  </mergeCells>
  <pageMargins left="0.59" right="0.11" top="0.75" bottom="0.75" header="0.3" footer="0.3"/>
  <pageSetup paperSize="9" scale="61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H54"/>
  <sheetViews>
    <sheetView topLeftCell="A4" workbookViewId="0">
      <selection activeCell="B16" sqref="B16"/>
    </sheetView>
  </sheetViews>
  <sheetFormatPr defaultColWidth="9.125" defaultRowHeight="17.25" x14ac:dyDescent="0.4"/>
  <cols>
    <col min="1" max="1" width="6.875" style="43" bestFit="1" customWidth="1"/>
    <col min="2" max="2" width="51.25" style="43" customWidth="1"/>
    <col min="3" max="3" width="14.625" style="43" bestFit="1" customWidth="1"/>
    <col min="4" max="4" width="14.875" style="43" customWidth="1"/>
    <col min="5" max="5" width="14.625" style="43" bestFit="1" customWidth="1"/>
    <col min="6" max="6" width="13.875" style="43" bestFit="1" customWidth="1"/>
    <col min="7" max="7" width="14.625" style="43" bestFit="1" customWidth="1"/>
    <col min="8" max="8" width="10" style="43" bestFit="1" customWidth="1"/>
    <col min="9" max="16384" width="9.125" style="43"/>
  </cols>
  <sheetData>
    <row r="1" spans="1:8" ht="27.75" x14ac:dyDescent="0.4">
      <c r="A1" s="167" t="s">
        <v>39</v>
      </c>
      <c r="B1" s="167"/>
      <c r="C1" s="167"/>
      <c r="D1" s="167"/>
      <c r="E1" s="167"/>
      <c r="F1" s="167"/>
      <c r="G1" s="167"/>
      <c r="H1" s="167"/>
    </row>
    <row r="2" spans="1:8" ht="27.75" x14ac:dyDescent="0.4">
      <c r="A2" s="167" t="s">
        <v>0</v>
      </c>
      <c r="B2" s="167"/>
      <c r="C2" s="167"/>
      <c r="D2" s="167"/>
      <c r="E2" s="167"/>
      <c r="F2" s="167"/>
      <c r="G2" s="167"/>
      <c r="H2" s="167"/>
    </row>
    <row r="3" spans="1:8" ht="27.75" x14ac:dyDescent="0.4">
      <c r="A3" s="167" t="str">
        <f>+'งปม.-ดำเนินงาน'!A3:H3</f>
        <v>ณ 29 เมษายน 2565</v>
      </c>
      <c r="B3" s="167"/>
      <c r="C3" s="167"/>
      <c r="D3" s="167"/>
      <c r="E3" s="167"/>
      <c r="F3" s="167"/>
      <c r="G3" s="167"/>
      <c r="H3" s="167"/>
    </row>
    <row r="4" spans="1:8" ht="27.75" x14ac:dyDescent="0.4">
      <c r="A4" s="168" t="s">
        <v>128</v>
      </c>
      <c r="B4" s="168"/>
      <c r="C4" s="168"/>
      <c r="D4" s="168"/>
      <c r="E4" s="168"/>
      <c r="F4" s="168"/>
      <c r="G4" s="168"/>
      <c r="H4" s="168"/>
    </row>
    <row r="5" spans="1:8" ht="48" x14ac:dyDescent="0.4">
      <c r="A5" s="2" t="s">
        <v>1</v>
      </c>
      <c r="B5" s="2" t="s">
        <v>2</v>
      </c>
      <c r="C5" s="3" t="s">
        <v>21</v>
      </c>
      <c r="D5" s="2" t="s">
        <v>5</v>
      </c>
      <c r="E5" s="2" t="s">
        <v>6</v>
      </c>
      <c r="F5" s="2" t="s">
        <v>7</v>
      </c>
      <c r="G5" s="2" t="s">
        <v>6</v>
      </c>
      <c r="H5" s="2" t="s">
        <v>8</v>
      </c>
    </row>
    <row r="6" spans="1:8" ht="24" x14ac:dyDescent="0.55000000000000004">
      <c r="A6" s="11">
        <v>1</v>
      </c>
      <c r="B6" s="41" t="s">
        <v>40</v>
      </c>
      <c r="C6" s="42">
        <v>34368</v>
      </c>
      <c r="D6" s="42">
        <v>20300</v>
      </c>
      <c r="E6" s="14">
        <f t="shared" ref="E6:E8" si="0">C6-D6</f>
        <v>14068</v>
      </c>
      <c r="F6" s="13">
        <v>20300</v>
      </c>
      <c r="G6" s="14">
        <f t="shared" ref="G6:G8" si="1">C6-F6</f>
        <v>14068</v>
      </c>
      <c r="H6" s="15">
        <f>F6*100/C6</f>
        <v>59.066573556797017</v>
      </c>
    </row>
    <row r="7" spans="1:8" ht="24" x14ac:dyDescent="0.55000000000000004">
      <c r="A7" s="11">
        <v>2</v>
      </c>
      <c r="B7" s="41" t="s">
        <v>41</v>
      </c>
      <c r="C7" s="42">
        <v>164644.5</v>
      </c>
      <c r="D7" s="42">
        <v>28288</v>
      </c>
      <c r="E7" s="14">
        <f t="shared" si="0"/>
        <v>136356.5</v>
      </c>
      <c r="F7" s="13">
        <v>14448</v>
      </c>
      <c r="G7" s="14">
        <f t="shared" si="1"/>
        <v>150196.5</v>
      </c>
      <c r="H7" s="15">
        <f t="shared" ref="H7:H8" si="2">F7*100/C7</f>
        <v>8.7752703552198827</v>
      </c>
    </row>
    <row r="8" spans="1:8" ht="24" x14ac:dyDescent="0.55000000000000004">
      <c r="A8" s="11">
        <v>3</v>
      </c>
      <c r="B8" s="41" t="s">
        <v>42</v>
      </c>
      <c r="C8" s="42">
        <v>87917.5</v>
      </c>
      <c r="D8" s="42">
        <v>41004</v>
      </c>
      <c r="E8" s="14">
        <f t="shared" si="0"/>
        <v>46913.5</v>
      </c>
      <c r="F8" s="13">
        <v>41004</v>
      </c>
      <c r="G8" s="14">
        <f t="shared" si="1"/>
        <v>46913.5</v>
      </c>
      <c r="H8" s="15">
        <f t="shared" si="2"/>
        <v>46.63917877555663</v>
      </c>
    </row>
    <row r="9" spans="1:8" ht="24" x14ac:dyDescent="0.55000000000000004">
      <c r="A9" s="26"/>
      <c r="B9" s="24" t="s">
        <v>32</v>
      </c>
      <c r="C9" s="25">
        <f>SUM(C6:C8)</f>
        <v>286930</v>
      </c>
      <c r="D9" s="25">
        <f>SUM(D6:D8)</f>
        <v>89592</v>
      </c>
      <c r="E9" s="25">
        <f>SUM(E6:E8)</f>
        <v>197338</v>
      </c>
      <c r="F9" s="25">
        <f>SUM(F6:F8)</f>
        <v>75752</v>
      </c>
      <c r="G9" s="25">
        <f>SUM(G6:G8)</f>
        <v>211178</v>
      </c>
      <c r="H9" s="25">
        <f>+F9*100/C9</f>
        <v>26.400864322308578</v>
      </c>
    </row>
    <row r="11" spans="1:8" ht="27.75" x14ac:dyDescent="0.4">
      <c r="A11" s="168" t="s">
        <v>129</v>
      </c>
      <c r="B11" s="168"/>
      <c r="C11" s="168"/>
      <c r="D11" s="168"/>
      <c r="E11" s="168"/>
      <c r="F11" s="168"/>
      <c r="G11" s="168"/>
      <c r="H11" s="168"/>
    </row>
    <row r="12" spans="1:8" ht="48" x14ac:dyDescent="0.4">
      <c r="A12" s="2" t="s">
        <v>1</v>
      </c>
      <c r="B12" s="2" t="s">
        <v>2</v>
      </c>
      <c r="C12" s="3" t="s">
        <v>21</v>
      </c>
      <c r="D12" s="2" t="s">
        <v>5</v>
      </c>
      <c r="E12" s="2" t="s">
        <v>6</v>
      </c>
      <c r="F12" s="2" t="s">
        <v>7</v>
      </c>
      <c r="G12" s="2" t="s">
        <v>6</v>
      </c>
      <c r="H12" s="2" t="s">
        <v>8</v>
      </c>
    </row>
    <row r="13" spans="1:8" ht="24" x14ac:dyDescent="0.55000000000000004">
      <c r="A13" s="11">
        <v>1</v>
      </c>
      <c r="B13" s="41" t="s">
        <v>44</v>
      </c>
      <c r="C13" s="42">
        <v>60300</v>
      </c>
      <c r="D13" s="42">
        <v>59728.3</v>
      </c>
      <c r="E13" s="14">
        <f t="shared" ref="E13:E25" si="3">C13-D13</f>
        <v>571.69999999999709</v>
      </c>
      <c r="F13" s="13">
        <v>57628.3</v>
      </c>
      <c r="G13" s="14">
        <f t="shared" ref="G13:G25" si="4">C13-F13</f>
        <v>2671.6999999999971</v>
      </c>
      <c r="H13" s="15">
        <f>F13*100/C13</f>
        <v>95.569320066334996</v>
      </c>
    </row>
    <row r="14" spans="1:8" ht="24" x14ac:dyDescent="0.55000000000000004">
      <c r="A14" s="11">
        <v>2</v>
      </c>
      <c r="B14" s="41" t="s">
        <v>45</v>
      </c>
      <c r="C14" s="42">
        <v>11700</v>
      </c>
      <c r="D14" s="42">
        <v>11270</v>
      </c>
      <c r="E14" s="14">
        <f t="shared" si="3"/>
        <v>430</v>
      </c>
      <c r="F14" s="13">
        <v>11270</v>
      </c>
      <c r="G14" s="14">
        <f t="shared" si="4"/>
        <v>430</v>
      </c>
      <c r="H14" s="15">
        <f t="shared" ref="H14:H25" si="5">F14*100/C14</f>
        <v>96.324786324786331</v>
      </c>
    </row>
    <row r="15" spans="1:8" ht="24" x14ac:dyDescent="0.55000000000000004">
      <c r="A15" s="11">
        <v>3</v>
      </c>
      <c r="B15" s="41" t="s">
        <v>46</v>
      </c>
      <c r="C15" s="42">
        <v>4500</v>
      </c>
      <c r="D15" s="42">
        <v>4462</v>
      </c>
      <c r="E15" s="14">
        <f t="shared" si="3"/>
        <v>38</v>
      </c>
      <c r="F15" s="13">
        <v>4462</v>
      </c>
      <c r="G15" s="14">
        <f t="shared" si="4"/>
        <v>38</v>
      </c>
      <c r="H15" s="15">
        <f t="shared" si="5"/>
        <v>99.155555555555551</v>
      </c>
    </row>
    <row r="16" spans="1:8" ht="24" x14ac:dyDescent="0.55000000000000004">
      <c r="A16" s="11">
        <v>4</v>
      </c>
      <c r="B16" s="41" t="s">
        <v>47</v>
      </c>
      <c r="C16" s="42">
        <v>49000</v>
      </c>
      <c r="D16" s="42">
        <v>48825</v>
      </c>
      <c r="E16" s="14">
        <f t="shared" si="3"/>
        <v>175</v>
      </c>
      <c r="F16" s="13">
        <v>41561</v>
      </c>
      <c r="G16" s="14">
        <f t="shared" si="4"/>
        <v>7439</v>
      </c>
      <c r="H16" s="15">
        <f t="shared" si="5"/>
        <v>84.818367346938771</v>
      </c>
    </row>
    <row r="17" spans="1:8" ht="24" x14ac:dyDescent="0.55000000000000004">
      <c r="A17" s="11">
        <v>5</v>
      </c>
      <c r="B17" s="41" t="s">
        <v>47</v>
      </c>
      <c r="C17" s="42">
        <v>5600</v>
      </c>
      <c r="D17" s="42">
        <v>5595</v>
      </c>
      <c r="E17" s="14">
        <f t="shared" si="3"/>
        <v>5</v>
      </c>
      <c r="F17" s="13">
        <v>2795</v>
      </c>
      <c r="G17" s="14">
        <f t="shared" si="4"/>
        <v>2805</v>
      </c>
      <c r="H17" s="15">
        <f t="shared" si="5"/>
        <v>49.910714285714285</v>
      </c>
    </row>
    <row r="18" spans="1:8" ht="24" x14ac:dyDescent="0.55000000000000004">
      <c r="A18" s="11">
        <v>6</v>
      </c>
      <c r="B18" s="41" t="s">
        <v>48</v>
      </c>
      <c r="C18" s="42">
        <v>10850</v>
      </c>
      <c r="D18" s="42">
        <v>10850</v>
      </c>
      <c r="E18" s="14">
        <f t="shared" si="3"/>
        <v>0</v>
      </c>
      <c r="F18" s="13">
        <v>10850</v>
      </c>
      <c r="G18" s="14">
        <f t="shared" si="4"/>
        <v>0</v>
      </c>
      <c r="H18" s="15">
        <f t="shared" si="5"/>
        <v>100</v>
      </c>
    </row>
    <row r="19" spans="1:8" ht="24" x14ac:dyDescent="0.55000000000000004">
      <c r="A19" s="11">
        <v>7</v>
      </c>
      <c r="B19" s="41" t="s">
        <v>57</v>
      </c>
      <c r="C19" s="53">
        <v>17196</v>
      </c>
      <c r="D19" s="42">
        <v>17005</v>
      </c>
      <c r="E19" s="14">
        <f t="shared" si="3"/>
        <v>191</v>
      </c>
      <c r="F19" s="13">
        <v>17005</v>
      </c>
      <c r="G19" s="14">
        <f t="shared" si="4"/>
        <v>191</v>
      </c>
      <c r="H19" s="15">
        <f t="shared" si="5"/>
        <v>98.889276575947889</v>
      </c>
    </row>
    <row r="20" spans="1:8" ht="24" x14ac:dyDescent="0.55000000000000004">
      <c r="A20" s="11">
        <v>8</v>
      </c>
      <c r="B20" s="41" t="s">
        <v>58</v>
      </c>
      <c r="C20" s="42">
        <v>10250</v>
      </c>
      <c r="D20" s="42">
        <v>10225</v>
      </c>
      <c r="E20" s="14">
        <f t="shared" si="3"/>
        <v>25</v>
      </c>
      <c r="F20" s="13">
        <v>10225</v>
      </c>
      <c r="G20" s="14">
        <f t="shared" si="4"/>
        <v>25</v>
      </c>
      <c r="H20" s="15"/>
    </row>
    <row r="21" spans="1:8" ht="24" x14ac:dyDescent="0.55000000000000004">
      <c r="A21" s="11">
        <v>9</v>
      </c>
      <c r="B21" s="41" t="s">
        <v>49</v>
      </c>
      <c r="C21" s="42">
        <v>54250</v>
      </c>
      <c r="D21" s="42">
        <v>54250</v>
      </c>
      <c r="E21" s="14">
        <f t="shared" si="3"/>
        <v>0</v>
      </c>
      <c r="F21" s="13">
        <v>53000</v>
      </c>
      <c r="G21" s="14">
        <f t="shared" si="4"/>
        <v>1250</v>
      </c>
      <c r="H21" s="15">
        <f t="shared" si="5"/>
        <v>97.695852534562206</v>
      </c>
    </row>
    <row r="22" spans="1:8" ht="24" x14ac:dyDescent="0.55000000000000004">
      <c r="A22" s="11">
        <v>10</v>
      </c>
      <c r="B22" s="41" t="s">
        <v>50</v>
      </c>
      <c r="C22" s="42">
        <v>6500</v>
      </c>
      <c r="D22" s="42">
        <v>6497</v>
      </c>
      <c r="E22" s="14">
        <f t="shared" si="3"/>
        <v>3</v>
      </c>
      <c r="F22" s="13">
        <v>6497</v>
      </c>
      <c r="G22" s="14">
        <f t="shared" si="4"/>
        <v>3</v>
      </c>
      <c r="H22" s="15">
        <f t="shared" si="5"/>
        <v>99.953846153846158</v>
      </c>
    </row>
    <row r="23" spans="1:8" ht="24" x14ac:dyDescent="0.55000000000000004">
      <c r="A23" s="11">
        <v>11</v>
      </c>
      <c r="B23" s="41" t="s">
        <v>51</v>
      </c>
      <c r="C23" s="42">
        <v>3000</v>
      </c>
      <c r="D23" s="42">
        <v>3000</v>
      </c>
      <c r="E23" s="14">
        <f t="shared" si="3"/>
        <v>0</v>
      </c>
      <c r="F23" s="13">
        <v>3000</v>
      </c>
      <c r="G23" s="14">
        <f t="shared" si="4"/>
        <v>0</v>
      </c>
      <c r="H23" s="15">
        <f t="shared" si="5"/>
        <v>100</v>
      </c>
    </row>
    <row r="24" spans="1:8" ht="24" x14ac:dyDescent="0.55000000000000004">
      <c r="A24" s="11">
        <v>12</v>
      </c>
      <c r="B24" s="41" t="s">
        <v>54</v>
      </c>
      <c r="C24" s="42">
        <v>18700</v>
      </c>
      <c r="D24" s="42">
        <v>18700</v>
      </c>
      <c r="E24" s="14">
        <f t="shared" si="3"/>
        <v>0</v>
      </c>
      <c r="F24" s="13">
        <v>18700</v>
      </c>
      <c r="G24" s="14">
        <f t="shared" si="4"/>
        <v>0</v>
      </c>
      <c r="H24" s="15">
        <f t="shared" si="5"/>
        <v>100</v>
      </c>
    </row>
    <row r="25" spans="1:8" ht="24" x14ac:dyDescent="0.55000000000000004">
      <c r="A25" s="11">
        <v>13</v>
      </c>
      <c r="B25" s="41" t="s">
        <v>55</v>
      </c>
      <c r="C25" s="42">
        <v>5100</v>
      </c>
      <c r="D25" s="42">
        <v>5100</v>
      </c>
      <c r="E25" s="14">
        <f t="shared" si="3"/>
        <v>0</v>
      </c>
      <c r="F25" s="13">
        <v>5100</v>
      </c>
      <c r="G25" s="14">
        <f t="shared" si="4"/>
        <v>0</v>
      </c>
      <c r="H25" s="15">
        <f t="shared" si="5"/>
        <v>100</v>
      </c>
    </row>
    <row r="26" spans="1:8" ht="24" x14ac:dyDescent="0.55000000000000004">
      <c r="A26" s="49"/>
      <c r="B26" s="50"/>
      <c r="C26" s="51"/>
      <c r="D26" s="51"/>
      <c r="E26" s="22"/>
      <c r="F26" s="52"/>
      <c r="G26" s="22"/>
      <c r="H26" s="18"/>
    </row>
    <row r="27" spans="1:8" ht="24" x14ac:dyDescent="0.55000000000000004">
      <c r="A27" s="26"/>
      <c r="B27" s="24" t="s">
        <v>32</v>
      </c>
      <c r="C27" s="25">
        <f>SUM(C13:C25)</f>
        <v>256946</v>
      </c>
      <c r="D27" s="25">
        <f>SUM(D13:D25)</f>
        <v>255507.3</v>
      </c>
      <c r="E27" s="25">
        <f>SUM(E13:E25)</f>
        <v>1438.6999999999971</v>
      </c>
      <c r="F27" s="25">
        <f>SUM(F13:F25)</f>
        <v>242093.3</v>
      </c>
      <c r="G27" s="25">
        <f>SUM(G13:G25)</f>
        <v>14852.699999999997</v>
      </c>
      <c r="H27" s="25">
        <f>+F27*100/C27</f>
        <v>94.219524725039506</v>
      </c>
    </row>
    <row r="28" spans="1:8" ht="24" x14ac:dyDescent="0.55000000000000004">
      <c r="A28" s="46"/>
      <c r="B28" s="47"/>
      <c r="C28" s="48"/>
      <c r="D28" s="48"/>
      <c r="E28" s="48"/>
      <c r="F28" s="48"/>
      <c r="G28" s="48"/>
      <c r="H28" s="48"/>
    </row>
    <row r="29" spans="1:8" ht="27.75" x14ac:dyDescent="0.4">
      <c r="A29" s="168" t="s">
        <v>130</v>
      </c>
      <c r="B29" s="168"/>
      <c r="C29" s="168"/>
      <c r="D29" s="168"/>
      <c r="E29" s="168"/>
      <c r="F29" s="168"/>
      <c r="G29" s="168"/>
      <c r="H29" s="168"/>
    </row>
    <row r="30" spans="1:8" ht="48" x14ac:dyDescent="0.4">
      <c r="A30" s="2" t="s">
        <v>1</v>
      </c>
      <c r="B30" s="2" t="s">
        <v>2</v>
      </c>
      <c r="C30" s="3" t="s">
        <v>21</v>
      </c>
      <c r="D30" s="2" t="s">
        <v>5</v>
      </c>
      <c r="E30" s="2" t="s">
        <v>6</v>
      </c>
      <c r="F30" s="2" t="s">
        <v>7</v>
      </c>
      <c r="G30" s="2" t="s">
        <v>6</v>
      </c>
      <c r="H30" s="2" t="s">
        <v>8</v>
      </c>
    </row>
    <row r="31" spans="1:8" ht="24" x14ac:dyDescent="0.55000000000000004">
      <c r="A31" s="11">
        <v>1</v>
      </c>
      <c r="B31" s="41" t="s">
        <v>52</v>
      </c>
      <c r="C31" s="42">
        <v>60714.5</v>
      </c>
      <c r="D31" s="42">
        <v>27184</v>
      </c>
      <c r="E31" s="14">
        <f t="shared" ref="E31:E32" si="6">C31-D31</f>
        <v>33530.5</v>
      </c>
      <c r="F31" s="13">
        <v>0</v>
      </c>
      <c r="G31" s="14">
        <f t="shared" ref="G31:G32" si="7">C31-F31</f>
        <v>60714.5</v>
      </c>
      <c r="H31" s="15">
        <f>F31*100/C31</f>
        <v>0</v>
      </c>
    </row>
    <row r="32" spans="1:8" ht="24" x14ac:dyDescent="0.55000000000000004">
      <c r="A32" s="11">
        <v>2</v>
      </c>
      <c r="B32" s="41" t="s">
        <v>53</v>
      </c>
      <c r="C32" s="42">
        <v>14903.75</v>
      </c>
      <c r="D32" s="42">
        <v>8000</v>
      </c>
      <c r="E32" s="14">
        <f t="shared" si="6"/>
        <v>6903.75</v>
      </c>
      <c r="F32" s="13">
        <v>8000</v>
      </c>
      <c r="G32" s="14">
        <f t="shared" si="7"/>
        <v>6903.75</v>
      </c>
      <c r="H32" s="15">
        <f t="shared" ref="H32" si="8">F32*100/C32</f>
        <v>53.67776566300428</v>
      </c>
    </row>
    <row r="33" spans="1:8" ht="24" x14ac:dyDescent="0.55000000000000004">
      <c r="A33" s="11"/>
      <c r="B33" s="41"/>
      <c r="C33" s="42"/>
      <c r="D33" s="42"/>
      <c r="E33" s="14"/>
      <c r="F33" s="13"/>
      <c r="G33" s="14"/>
      <c r="H33" s="15"/>
    </row>
    <row r="34" spans="1:8" ht="24" x14ac:dyDescent="0.55000000000000004">
      <c r="A34" s="26"/>
      <c r="B34" s="24" t="s">
        <v>32</v>
      </c>
      <c r="C34" s="25">
        <f>SUM(C31:C33)</f>
        <v>75618.25</v>
      </c>
      <c r="D34" s="25">
        <f>SUM(D31:D33)</f>
        <v>35184</v>
      </c>
      <c r="E34" s="25">
        <f>SUM(E31:E33)</f>
        <v>40434.25</v>
      </c>
      <c r="F34" s="25">
        <f>SUM(F31:F33)</f>
        <v>8000</v>
      </c>
      <c r="G34" s="25">
        <f>SUM(G31:G33)</f>
        <v>67618.25</v>
      </c>
      <c r="H34" s="25">
        <f>+F34*100/C34</f>
        <v>10.579456678777941</v>
      </c>
    </row>
    <row r="35" spans="1:8" ht="24" x14ac:dyDescent="0.55000000000000004">
      <c r="A35" s="46"/>
      <c r="B35" s="47"/>
      <c r="C35" s="48"/>
      <c r="D35" s="48"/>
      <c r="E35" s="48"/>
      <c r="F35" s="48"/>
      <c r="G35" s="48"/>
      <c r="H35" s="48"/>
    </row>
    <row r="36" spans="1:8" ht="24" x14ac:dyDescent="0.55000000000000004">
      <c r="A36" s="46"/>
      <c r="B36" s="88" t="s">
        <v>43</v>
      </c>
      <c r="C36" s="48"/>
      <c r="D36" s="48"/>
      <c r="E36" s="48"/>
      <c r="F36" s="48"/>
      <c r="G36" s="48"/>
      <c r="H36" s="48"/>
    </row>
    <row r="37" spans="1:8" ht="22.5" customHeight="1" x14ac:dyDescent="0.5">
      <c r="B37" s="45"/>
      <c r="C37" s="86" t="s">
        <v>125</v>
      </c>
      <c r="D37" s="86" t="s">
        <v>126</v>
      </c>
      <c r="E37" s="87" t="s">
        <v>32</v>
      </c>
    </row>
    <row r="38" spans="1:8" ht="22.5" customHeight="1" x14ac:dyDescent="0.5">
      <c r="B38" s="79" t="s">
        <v>107</v>
      </c>
      <c r="C38" s="56">
        <v>169627.5</v>
      </c>
      <c r="D38" s="56">
        <v>117302.5</v>
      </c>
      <c r="E38" s="78">
        <f>SUM(C38:D38)</f>
        <v>286930</v>
      </c>
    </row>
    <row r="39" spans="1:8" ht="22.5" customHeight="1" x14ac:dyDescent="0.5">
      <c r="B39" s="79"/>
    </row>
    <row r="40" spans="1:8" ht="21.75" x14ac:dyDescent="0.5">
      <c r="B40" s="79" t="s">
        <v>108</v>
      </c>
      <c r="C40" s="86" t="s">
        <v>125</v>
      </c>
      <c r="D40" s="86" t="s">
        <v>126</v>
      </c>
      <c r="E40" s="87" t="s">
        <v>32</v>
      </c>
    </row>
    <row r="41" spans="1:8" ht="21.75" x14ac:dyDescent="0.5">
      <c r="B41" s="79" t="s">
        <v>59</v>
      </c>
      <c r="C41" s="56">
        <v>256946</v>
      </c>
      <c r="D41" s="56"/>
      <c r="E41" s="56">
        <f>SUM(C41:D41)</f>
        <v>256946</v>
      </c>
    </row>
    <row r="42" spans="1:8" ht="21.75" x14ac:dyDescent="0.5">
      <c r="B42" s="79" t="s">
        <v>60</v>
      </c>
      <c r="C42" s="56">
        <v>33005</v>
      </c>
      <c r="D42" s="56"/>
      <c r="E42" s="56">
        <f t="shared" ref="E42:E43" si="9">SUM(C42:D42)</f>
        <v>33005</v>
      </c>
    </row>
    <row r="43" spans="1:8" ht="21.75" x14ac:dyDescent="0.5">
      <c r="B43" s="79" t="s">
        <v>61</v>
      </c>
      <c r="C43" s="56">
        <v>8966</v>
      </c>
      <c r="D43" s="56"/>
      <c r="E43" s="56">
        <f t="shared" si="9"/>
        <v>8966</v>
      </c>
    </row>
    <row r="44" spans="1:8" ht="21.75" x14ac:dyDescent="0.5">
      <c r="C44" s="58">
        <f>SUM(C41:C43)</f>
        <v>298917</v>
      </c>
      <c r="D44" s="58">
        <f t="shared" ref="D44:E44" si="10">SUM(D41:D43)</f>
        <v>0</v>
      </c>
      <c r="E44" s="58">
        <f t="shared" si="10"/>
        <v>298917</v>
      </c>
    </row>
    <row r="45" spans="1:8" ht="21.75" x14ac:dyDescent="0.5">
      <c r="C45" s="58"/>
    </row>
    <row r="46" spans="1:8" ht="21.75" x14ac:dyDescent="0.5">
      <c r="B46" s="80" t="s">
        <v>104</v>
      </c>
      <c r="C46" s="86" t="s">
        <v>125</v>
      </c>
      <c r="D46" s="86" t="s">
        <v>126</v>
      </c>
      <c r="E46" s="87" t="s">
        <v>32</v>
      </c>
    </row>
    <row r="47" spans="1:8" ht="21.75" x14ac:dyDescent="0.5">
      <c r="B47" s="80" t="s">
        <v>99</v>
      </c>
      <c r="C47" s="56">
        <v>33005</v>
      </c>
      <c r="D47" s="56"/>
      <c r="E47" s="56">
        <f>SUM(C47:D47)</f>
        <v>33005</v>
      </c>
    </row>
    <row r="48" spans="1:8" ht="21.75" x14ac:dyDescent="0.5">
      <c r="B48" s="79" t="s">
        <v>62</v>
      </c>
      <c r="C48" s="56">
        <v>13854.75</v>
      </c>
      <c r="D48" s="56">
        <v>13854.75</v>
      </c>
      <c r="E48" s="56">
        <f>SUM(C48:D48)</f>
        <v>27709.5</v>
      </c>
    </row>
    <row r="49" spans="2:5" ht="21.75" x14ac:dyDescent="0.5">
      <c r="B49" s="81"/>
      <c r="C49" s="58">
        <f>SUM(C47:C48)</f>
        <v>46859.75</v>
      </c>
      <c r="D49" s="58">
        <f t="shared" ref="D49" si="11">SUM(D47:D48)</f>
        <v>13854.75</v>
      </c>
      <c r="E49" s="58">
        <f>SUM(E47:E48)</f>
        <v>60714.5</v>
      </c>
    </row>
    <row r="50" spans="2:5" ht="21.75" x14ac:dyDescent="0.5">
      <c r="B50" s="81"/>
      <c r="C50" s="44"/>
    </row>
    <row r="51" spans="2:5" ht="21.75" x14ac:dyDescent="0.5">
      <c r="B51" s="80" t="s">
        <v>100</v>
      </c>
      <c r="C51" s="57">
        <v>8966</v>
      </c>
      <c r="D51" s="57"/>
      <c r="E51" s="56">
        <f>SUM(C51:D51)</f>
        <v>8966</v>
      </c>
    </row>
    <row r="52" spans="2:5" ht="21.75" x14ac:dyDescent="0.5">
      <c r="B52" s="79" t="s">
        <v>63</v>
      </c>
      <c r="C52" s="57">
        <v>5937.75</v>
      </c>
      <c r="D52" s="57"/>
      <c r="E52" s="56">
        <f>SUM(C52:D52)</f>
        <v>5937.75</v>
      </c>
    </row>
    <row r="53" spans="2:5" ht="21.75" x14ac:dyDescent="0.5">
      <c r="B53" s="54"/>
      <c r="C53" s="59">
        <f>SUM(C51:C52)</f>
        <v>14903.75</v>
      </c>
      <c r="D53" s="59">
        <f>SUM(D51:D52)</f>
        <v>0</v>
      </c>
      <c r="E53" s="58">
        <f>SUM(E51:E52)</f>
        <v>14903.75</v>
      </c>
    </row>
    <row r="54" spans="2:5" ht="21.75" x14ac:dyDescent="0.5">
      <c r="E54" s="58">
        <f>+E49+E53</f>
        <v>75618.25</v>
      </c>
    </row>
  </sheetData>
  <mergeCells count="6">
    <mergeCell ref="A29:H29"/>
    <mergeCell ref="A1:H1"/>
    <mergeCell ref="A2:H2"/>
    <mergeCell ref="A3:H3"/>
    <mergeCell ref="A4:H4"/>
    <mergeCell ref="A11:H11"/>
  </mergeCells>
  <pageMargins left="0.23622047244094491" right="0.23622047244094491" top="0.74803149606299213" bottom="0.74803149606299213" header="0.31496062992125984" footer="0.31496062992125984"/>
  <pageSetup paperSize="9" scale="65" orientation="portrait" horizontalDpi="4294967293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25"/>
  <sheetViews>
    <sheetView topLeftCell="A13" workbookViewId="0">
      <selection activeCell="B8" sqref="B8"/>
    </sheetView>
  </sheetViews>
  <sheetFormatPr defaultColWidth="9.125" defaultRowHeight="17.25" x14ac:dyDescent="0.4"/>
  <cols>
    <col min="1" max="1" width="6.875" style="43" bestFit="1" customWidth="1"/>
    <col min="2" max="2" width="54.5" style="43" customWidth="1"/>
    <col min="3" max="3" width="14.625" style="43" bestFit="1" customWidth="1"/>
    <col min="4" max="4" width="12.75" style="43" bestFit="1" customWidth="1"/>
    <col min="5" max="5" width="14.625" style="43" bestFit="1" customWidth="1"/>
    <col min="6" max="6" width="12.75" style="43" bestFit="1" customWidth="1"/>
    <col min="7" max="7" width="14.625" style="43" bestFit="1" customWidth="1"/>
    <col min="8" max="8" width="10" style="43" bestFit="1" customWidth="1"/>
    <col min="9" max="16384" width="9.125" style="43"/>
  </cols>
  <sheetData>
    <row r="1" spans="1:8" ht="27.75" x14ac:dyDescent="0.4">
      <c r="A1" s="167" t="s">
        <v>56</v>
      </c>
      <c r="B1" s="167"/>
      <c r="C1" s="167"/>
      <c r="D1" s="167"/>
      <c r="E1" s="167"/>
      <c r="F1" s="167"/>
      <c r="G1" s="167"/>
      <c r="H1" s="167"/>
    </row>
    <row r="2" spans="1:8" ht="27.75" x14ac:dyDescent="0.4">
      <c r="A2" s="167" t="s">
        <v>0</v>
      </c>
      <c r="B2" s="167"/>
      <c r="C2" s="167"/>
      <c r="D2" s="167"/>
      <c r="E2" s="167"/>
      <c r="F2" s="167"/>
      <c r="G2" s="167"/>
      <c r="H2" s="167"/>
    </row>
    <row r="3" spans="1:8" ht="27.75" x14ac:dyDescent="0.4">
      <c r="A3" s="167" t="str">
        <f>+'งปม.-ดำเนินงาน'!A3:H3</f>
        <v>ณ 29 เมษายน 2565</v>
      </c>
      <c r="B3" s="167"/>
      <c r="C3" s="167"/>
      <c r="D3" s="167"/>
      <c r="E3" s="167"/>
      <c r="F3" s="167"/>
      <c r="G3" s="167"/>
      <c r="H3" s="167"/>
    </row>
    <row r="4" spans="1:8" ht="27.75" x14ac:dyDescent="0.4">
      <c r="A4" s="169" t="s">
        <v>131</v>
      </c>
      <c r="B4" s="169"/>
      <c r="C4" s="169"/>
      <c r="D4" s="169"/>
      <c r="E4" s="169"/>
      <c r="F4" s="169"/>
      <c r="G4" s="169"/>
      <c r="H4" s="169"/>
    </row>
    <row r="5" spans="1:8" ht="48" x14ac:dyDescent="0.4">
      <c r="A5" s="2" t="s">
        <v>1</v>
      </c>
      <c r="B5" s="2" t="s">
        <v>2</v>
      </c>
      <c r="C5" s="3" t="s">
        <v>21</v>
      </c>
      <c r="D5" s="2" t="s">
        <v>5</v>
      </c>
      <c r="E5" s="2" t="s">
        <v>6</v>
      </c>
      <c r="F5" s="2" t="s">
        <v>7</v>
      </c>
      <c r="G5" s="2" t="s">
        <v>6</v>
      </c>
      <c r="H5" s="2" t="s">
        <v>8</v>
      </c>
    </row>
    <row r="6" spans="1:8" ht="24" x14ac:dyDescent="0.55000000000000004">
      <c r="A6" s="11">
        <v>1</v>
      </c>
      <c r="B6" s="41" t="s">
        <v>64</v>
      </c>
      <c r="C6" s="42">
        <v>9535</v>
      </c>
      <c r="D6" s="42">
        <v>0</v>
      </c>
      <c r="E6" s="14">
        <f>C6-D6</f>
        <v>9535</v>
      </c>
      <c r="F6" s="13">
        <v>0</v>
      </c>
      <c r="G6" s="14">
        <f t="shared" ref="G6" si="0">C6-F6</f>
        <v>9535</v>
      </c>
      <c r="H6" s="15">
        <f>F6*100/C6</f>
        <v>0</v>
      </c>
    </row>
    <row r="7" spans="1:8" ht="24" x14ac:dyDescent="0.55000000000000004">
      <c r="A7" s="11">
        <v>2</v>
      </c>
      <c r="B7" s="41" t="s">
        <v>65</v>
      </c>
      <c r="C7" s="42">
        <v>35550</v>
      </c>
      <c r="D7" s="42">
        <v>3200</v>
      </c>
      <c r="E7" s="14">
        <f t="shared" ref="E7:E10" si="1">C7-D7</f>
        <v>32350</v>
      </c>
      <c r="F7" s="13">
        <v>1600</v>
      </c>
      <c r="G7" s="14">
        <f t="shared" ref="G7:G10" si="2">C7-F7</f>
        <v>33950</v>
      </c>
      <c r="H7" s="15">
        <f t="shared" ref="H7:H10" si="3">F7*100/C7</f>
        <v>4.5007032348804499</v>
      </c>
    </row>
    <row r="8" spans="1:8" ht="24" x14ac:dyDescent="0.55000000000000004">
      <c r="A8" s="11">
        <v>3</v>
      </c>
      <c r="B8" s="41" t="s">
        <v>66</v>
      </c>
      <c r="C8" s="42">
        <v>25728</v>
      </c>
      <c r="D8" s="42">
        <v>6433</v>
      </c>
      <c r="E8" s="14">
        <f t="shared" si="1"/>
        <v>19295</v>
      </c>
      <c r="F8" s="13">
        <v>6433</v>
      </c>
      <c r="G8" s="14">
        <f t="shared" si="2"/>
        <v>19295</v>
      </c>
      <c r="H8" s="15">
        <f t="shared" si="3"/>
        <v>25.003886815920399</v>
      </c>
    </row>
    <row r="9" spans="1:8" ht="24" x14ac:dyDescent="0.55000000000000004">
      <c r="A9" s="11">
        <v>4</v>
      </c>
      <c r="B9" s="41" t="s">
        <v>67</v>
      </c>
      <c r="C9" s="42">
        <v>71733</v>
      </c>
      <c r="D9" s="42">
        <v>9200</v>
      </c>
      <c r="E9" s="14">
        <f t="shared" si="1"/>
        <v>62533</v>
      </c>
      <c r="F9" s="13">
        <v>9200</v>
      </c>
      <c r="G9" s="14">
        <f t="shared" si="2"/>
        <v>62533</v>
      </c>
      <c r="H9" s="15">
        <f t="shared" si="3"/>
        <v>12.825338407706356</v>
      </c>
    </row>
    <row r="10" spans="1:8" ht="24" x14ac:dyDescent="0.55000000000000004">
      <c r="A10" s="11">
        <v>5</v>
      </c>
      <c r="B10" s="41" t="s">
        <v>68</v>
      </c>
      <c r="C10" s="42">
        <v>14987</v>
      </c>
      <c r="D10" s="42">
        <v>3747</v>
      </c>
      <c r="E10" s="14">
        <f t="shared" si="1"/>
        <v>11240</v>
      </c>
      <c r="F10" s="13">
        <v>3747</v>
      </c>
      <c r="G10" s="14">
        <f t="shared" si="2"/>
        <v>11240</v>
      </c>
      <c r="H10" s="15">
        <f t="shared" si="3"/>
        <v>25.001668112364047</v>
      </c>
    </row>
    <row r="11" spans="1:8" ht="24" x14ac:dyDescent="0.55000000000000004">
      <c r="A11" s="11">
        <v>6</v>
      </c>
      <c r="B11" s="41" t="s">
        <v>69</v>
      </c>
      <c r="C11" s="42">
        <v>16646</v>
      </c>
      <c r="D11" s="42">
        <v>0</v>
      </c>
      <c r="E11" s="14">
        <f>C11-D11</f>
        <v>16646</v>
      </c>
      <c r="F11" s="13">
        <v>0</v>
      </c>
      <c r="G11" s="14">
        <f>C11-F11</f>
        <v>16646</v>
      </c>
      <c r="H11" s="15">
        <f>F11*100/C11</f>
        <v>0</v>
      </c>
    </row>
    <row r="12" spans="1:8" ht="24" x14ac:dyDescent="0.55000000000000004">
      <c r="A12" s="11"/>
      <c r="B12" s="41"/>
      <c r="C12" s="42"/>
      <c r="D12" s="42"/>
      <c r="E12" s="14"/>
      <c r="F12" s="13"/>
      <c r="G12" s="14"/>
      <c r="H12" s="15"/>
    </row>
    <row r="13" spans="1:8" ht="24" x14ac:dyDescent="0.55000000000000004">
      <c r="A13" s="26"/>
      <c r="B13" s="24" t="s">
        <v>32</v>
      </c>
      <c r="C13" s="25">
        <f>SUM(C6:C12)</f>
        <v>174179</v>
      </c>
      <c r="D13" s="25">
        <f>SUM(D6:D12)</f>
        <v>22580</v>
      </c>
      <c r="E13" s="25">
        <f>SUM(E6:E12)</f>
        <v>151599</v>
      </c>
      <c r="F13" s="25">
        <f>SUM(F6:F12)</f>
        <v>20980</v>
      </c>
      <c r="G13" s="25">
        <f>SUM(G6:G12)</f>
        <v>153199</v>
      </c>
      <c r="H13" s="25">
        <f>+F13*100/C13</f>
        <v>12.045080061316233</v>
      </c>
    </row>
    <row r="14" spans="1:8" ht="12" customHeight="1" x14ac:dyDescent="0.4"/>
    <row r="16" spans="1:8" ht="27.75" x14ac:dyDescent="0.4">
      <c r="A16" s="169" t="s">
        <v>132</v>
      </c>
      <c r="B16" s="169"/>
      <c r="C16" s="169"/>
      <c r="D16" s="169"/>
      <c r="E16" s="169"/>
      <c r="F16" s="169"/>
      <c r="G16" s="169"/>
      <c r="H16" s="169"/>
    </row>
    <row r="17" spans="1:8" ht="48" x14ac:dyDescent="0.4">
      <c r="A17" s="2" t="s">
        <v>1</v>
      </c>
      <c r="B17" s="2" t="s">
        <v>2</v>
      </c>
      <c r="C17" s="3" t="s">
        <v>21</v>
      </c>
      <c r="D17" s="2" t="s">
        <v>5</v>
      </c>
      <c r="E17" s="2" t="s">
        <v>6</v>
      </c>
      <c r="F17" s="2" t="s">
        <v>7</v>
      </c>
      <c r="G17" s="2" t="s">
        <v>6</v>
      </c>
      <c r="H17" s="2" t="s">
        <v>8</v>
      </c>
    </row>
    <row r="18" spans="1:8" ht="24" x14ac:dyDescent="0.55000000000000004">
      <c r="A18" s="11">
        <v>1</v>
      </c>
      <c r="B18" s="41" t="s">
        <v>52</v>
      </c>
      <c r="C18" s="42">
        <v>3547</v>
      </c>
      <c r="D18" s="42">
        <v>0</v>
      </c>
      <c r="E18" s="14">
        <f t="shared" ref="E18:E19" si="4">C18-D18</f>
        <v>3547</v>
      </c>
      <c r="F18" s="13">
        <v>0</v>
      </c>
      <c r="G18" s="14">
        <f t="shared" ref="G18:G19" si="5">C18-F18</f>
        <v>3547</v>
      </c>
      <c r="H18" s="15">
        <f>F18*100/C18</f>
        <v>0</v>
      </c>
    </row>
    <row r="19" spans="1:8" ht="24" x14ac:dyDescent="0.55000000000000004">
      <c r="A19" s="11">
        <v>2</v>
      </c>
      <c r="B19" s="41" t="s">
        <v>53</v>
      </c>
      <c r="C19" s="42">
        <v>17274</v>
      </c>
      <c r="D19" s="42">
        <v>0</v>
      </c>
      <c r="E19" s="14">
        <f t="shared" si="4"/>
        <v>17274</v>
      </c>
      <c r="F19" s="13">
        <v>0</v>
      </c>
      <c r="G19" s="14">
        <f t="shared" si="5"/>
        <v>17274</v>
      </c>
      <c r="H19" s="15">
        <f t="shared" ref="H19" si="6">F19*100/C19</f>
        <v>0</v>
      </c>
    </row>
    <row r="20" spans="1:8" ht="24" x14ac:dyDescent="0.55000000000000004">
      <c r="A20" s="11"/>
      <c r="B20" s="41"/>
      <c r="C20" s="42"/>
      <c r="D20" s="42"/>
      <c r="E20" s="14"/>
      <c r="F20" s="13"/>
      <c r="G20" s="14"/>
      <c r="H20" s="15"/>
    </row>
    <row r="21" spans="1:8" ht="24" x14ac:dyDescent="0.55000000000000004">
      <c r="A21" s="26"/>
      <c r="B21" s="24" t="s">
        <v>32</v>
      </c>
      <c r="C21" s="25">
        <f>SUM(C18:C20)</f>
        <v>20821</v>
      </c>
      <c r="D21" s="25">
        <f>SUM(D18:D20)</f>
        <v>0</v>
      </c>
      <c r="E21" s="25">
        <f>SUM(E18:E20)</f>
        <v>20821</v>
      </c>
      <c r="F21" s="25">
        <f>SUM(F18:F20)</f>
        <v>0</v>
      </c>
      <c r="G21" s="25">
        <f>SUM(G18:G20)</f>
        <v>20821</v>
      </c>
      <c r="H21" s="25">
        <f>+F21*100/C21</f>
        <v>0</v>
      </c>
    </row>
    <row r="22" spans="1:8" x14ac:dyDescent="0.4">
      <c r="C22" s="55"/>
    </row>
    <row r="23" spans="1:8" x14ac:dyDescent="0.4">
      <c r="C23" s="55"/>
      <c r="D23" s="55"/>
      <c r="E23" s="55"/>
      <c r="F23" s="55"/>
      <c r="G23" s="55"/>
      <c r="H23" s="55"/>
    </row>
    <row r="24" spans="1:8" ht="21.75" x14ac:dyDescent="0.5">
      <c r="C24" s="45" t="s">
        <v>105</v>
      </c>
      <c r="D24" s="45" t="s">
        <v>106</v>
      </c>
      <c r="E24" s="58" t="s">
        <v>32</v>
      </c>
    </row>
    <row r="25" spans="1:8" ht="21.75" x14ac:dyDescent="0.5">
      <c r="B25" s="79" t="s">
        <v>113</v>
      </c>
      <c r="C25" s="56">
        <v>48750</v>
      </c>
      <c r="D25" s="56">
        <v>146250</v>
      </c>
      <c r="E25" s="78">
        <f>SUM(C25:D25)</f>
        <v>195000</v>
      </c>
    </row>
  </sheetData>
  <mergeCells count="5">
    <mergeCell ref="A1:H1"/>
    <mergeCell ref="A2:H2"/>
    <mergeCell ref="A3:H3"/>
    <mergeCell ref="A4:H4"/>
    <mergeCell ref="A16:H16"/>
  </mergeCells>
  <pageMargins left="0.59" right="0.11" top="0.75" bottom="0.75" header="0.3" footer="0.3"/>
  <pageSetup paperSize="9" scale="64"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23"/>
  <sheetViews>
    <sheetView topLeftCell="A3" workbookViewId="0">
      <selection activeCell="E17" sqref="E17"/>
    </sheetView>
  </sheetViews>
  <sheetFormatPr defaultColWidth="9.125" defaultRowHeight="14.25" x14ac:dyDescent="0.2"/>
  <cols>
    <col min="1" max="1" width="6.875" style="1" bestFit="1" customWidth="1"/>
    <col min="2" max="2" width="27" style="1" customWidth="1"/>
    <col min="3" max="3" width="22.625" style="1" customWidth="1"/>
    <col min="4" max="4" width="11" style="1" customWidth="1"/>
    <col min="5" max="5" width="9.25" style="1" customWidth="1"/>
    <col min="6" max="6" width="11" style="1" customWidth="1"/>
    <col min="7" max="7" width="9.875" style="1" customWidth="1"/>
    <col min="8" max="8" width="11.5" style="1" customWidth="1"/>
    <col min="9" max="9" width="8.75" style="1" customWidth="1"/>
    <col min="10" max="16384" width="9.125" style="1"/>
  </cols>
  <sheetData>
    <row r="1" spans="1:9" ht="27.75" x14ac:dyDescent="0.2">
      <c r="A1" s="170" t="s">
        <v>37</v>
      </c>
      <c r="B1" s="171"/>
      <c r="C1" s="171"/>
      <c r="D1" s="171"/>
      <c r="E1" s="171"/>
      <c r="F1" s="171"/>
      <c r="G1" s="171"/>
      <c r="H1" s="171"/>
      <c r="I1" s="171"/>
    </row>
    <row r="2" spans="1:9" ht="27.75" x14ac:dyDescent="0.2">
      <c r="A2" s="170" t="s">
        <v>0</v>
      </c>
      <c r="B2" s="171"/>
      <c r="C2" s="171"/>
      <c r="D2" s="171"/>
      <c r="E2" s="171"/>
      <c r="F2" s="171"/>
      <c r="G2" s="171"/>
      <c r="H2" s="171"/>
      <c r="I2" s="171"/>
    </row>
    <row r="3" spans="1:9" ht="27.75" x14ac:dyDescent="0.2">
      <c r="A3" s="167" t="str">
        <f>+'งปม.-ดำเนินงาน'!A3:H3</f>
        <v>ณ 29 เมษายน 2565</v>
      </c>
      <c r="B3" s="167"/>
      <c r="C3" s="167"/>
      <c r="D3" s="167"/>
      <c r="E3" s="167"/>
      <c r="F3" s="167"/>
      <c r="G3" s="167"/>
      <c r="H3" s="167"/>
      <c r="I3" s="167"/>
    </row>
    <row r="4" spans="1:9" ht="24" hidden="1" x14ac:dyDescent="0.2">
      <c r="A4" s="173" t="s">
        <v>38</v>
      </c>
      <c r="B4" s="173"/>
      <c r="C4" s="173"/>
      <c r="D4" s="173"/>
      <c r="E4" s="173"/>
      <c r="F4" s="173"/>
      <c r="G4" s="173"/>
      <c r="H4" s="173"/>
      <c r="I4" s="173"/>
    </row>
    <row r="5" spans="1:9" ht="24" hidden="1" x14ac:dyDescent="0.2">
      <c r="A5" s="2" t="s">
        <v>1</v>
      </c>
      <c r="B5" s="2" t="s">
        <v>2</v>
      </c>
      <c r="C5" s="2" t="s">
        <v>3</v>
      </c>
      <c r="D5" s="3" t="s">
        <v>4</v>
      </c>
      <c r="E5" s="2" t="s">
        <v>5</v>
      </c>
      <c r="F5" s="2" t="s">
        <v>6</v>
      </c>
      <c r="G5" s="2" t="s">
        <v>7</v>
      </c>
      <c r="H5" s="2" t="s">
        <v>6</v>
      </c>
      <c r="I5" s="2" t="s">
        <v>8</v>
      </c>
    </row>
    <row r="6" spans="1:9" ht="72" hidden="1" x14ac:dyDescent="0.2">
      <c r="A6" s="4">
        <v>1</v>
      </c>
      <c r="B6" s="5" t="s">
        <v>9</v>
      </c>
      <c r="C6" s="6" t="s">
        <v>10</v>
      </c>
      <c r="D6" s="27">
        <v>1115856</v>
      </c>
      <c r="E6" s="27">
        <v>1115856</v>
      </c>
      <c r="F6" s="27">
        <f>D6-E6</f>
        <v>0</v>
      </c>
      <c r="G6" s="27">
        <v>1115856</v>
      </c>
      <c r="H6" s="27">
        <f>D6-G6</f>
        <v>0</v>
      </c>
      <c r="I6" s="27">
        <f t="shared" ref="I6:I12" si="0">G6*100/D6</f>
        <v>100</v>
      </c>
    </row>
    <row r="7" spans="1:9" ht="72" hidden="1" x14ac:dyDescent="0.2">
      <c r="A7" s="4">
        <v>2</v>
      </c>
      <c r="B7" s="5" t="s">
        <v>11</v>
      </c>
      <c r="C7" s="6" t="s">
        <v>12</v>
      </c>
      <c r="D7" s="27">
        <v>1261680</v>
      </c>
      <c r="E7" s="27">
        <v>1261680</v>
      </c>
      <c r="F7" s="27">
        <f>D7-E7</f>
        <v>0</v>
      </c>
      <c r="G7" s="27">
        <v>1261680</v>
      </c>
      <c r="H7" s="27">
        <f>D7-G7</f>
        <v>0</v>
      </c>
      <c r="I7" s="27">
        <f t="shared" si="0"/>
        <v>100</v>
      </c>
    </row>
    <row r="8" spans="1:9" ht="72" hidden="1" x14ac:dyDescent="0.2">
      <c r="A8" s="4">
        <v>3</v>
      </c>
      <c r="B8" s="5" t="s">
        <v>13</v>
      </c>
      <c r="C8" s="6" t="s">
        <v>14</v>
      </c>
      <c r="D8" s="27">
        <v>1339014</v>
      </c>
      <c r="E8" s="27">
        <v>1339014</v>
      </c>
      <c r="F8" s="27">
        <f t="shared" ref="F8:F11" si="1">D8-E8</f>
        <v>0</v>
      </c>
      <c r="G8" s="27">
        <v>1339014</v>
      </c>
      <c r="H8" s="27">
        <f t="shared" ref="H8:H10" si="2">D8-G8</f>
        <v>0</v>
      </c>
      <c r="I8" s="27">
        <f t="shared" si="0"/>
        <v>100</v>
      </c>
    </row>
    <row r="9" spans="1:9" ht="72" hidden="1" x14ac:dyDescent="0.2">
      <c r="A9" s="4">
        <v>4</v>
      </c>
      <c r="B9" s="5" t="s">
        <v>15</v>
      </c>
      <c r="C9" s="6" t="s">
        <v>16</v>
      </c>
      <c r="D9" s="27">
        <v>1189000</v>
      </c>
      <c r="E9" s="27">
        <v>1189000</v>
      </c>
      <c r="F9" s="27">
        <f t="shared" si="1"/>
        <v>0</v>
      </c>
      <c r="G9" s="27">
        <v>1189000</v>
      </c>
      <c r="H9" s="27">
        <f t="shared" si="2"/>
        <v>0</v>
      </c>
      <c r="I9" s="27">
        <f t="shared" si="0"/>
        <v>100</v>
      </c>
    </row>
    <row r="10" spans="1:9" ht="72" hidden="1" x14ac:dyDescent="0.2">
      <c r="A10" s="4">
        <v>5</v>
      </c>
      <c r="B10" s="5" t="s">
        <v>17</v>
      </c>
      <c r="C10" s="6" t="s">
        <v>18</v>
      </c>
      <c r="D10" s="27">
        <v>1192015</v>
      </c>
      <c r="E10" s="27">
        <v>1192015</v>
      </c>
      <c r="F10" s="27">
        <f t="shared" si="1"/>
        <v>0</v>
      </c>
      <c r="G10" s="27">
        <v>1192015</v>
      </c>
      <c r="H10" s="27">
        <f t="shared" si="2"/>
        <v>0</v>
      </c>
      <c r="I10" s="27">
        <f t="shared" si="0"/>
        <v>100</v>
      </c>
    </row>
    <row r="11" spans="1:9" ht="72" hidden="1" x14ac:dyDescent="0.2">
      <c r="A11" s="7">
        <v>6</v>
      </c>
      <c r="B11" s="8" t="s">
        <v>19</v>
      </c>
      <c r="C11" s="9"/>
      <c r="D11" s="28">
        <f>40852+15000</f>
        <v>55852</v>
      </c>
      <c r="E11" s="28">
        <v>55852</v>
      </c>
      <c r="F11" s="27">
        <f t="shared" si="1"/>
        <v>0</v>
      </c>
      <c r="G11" s="27">
        <v>55852</v>
      </c>
      <c r="H11" s="27">
        <f>D11-G11</f>
        <v>0</v>
      </c>
      <c r="I11" s="27">
        <f t="shared" si="0"/>
        <v>100</v>
      </c>
    </row>
    <row r="12" spans="1:9" ht="24" hidden="1" x14ac:dyDescent="0.2">
      <c r="A12" s="10"/>
      <c r="B12" s="29" t="s">
        <v>20</v>
      </c>
      <c r="C12" s="29"/>
      <c r="D12" s="30">
        <f>SUM(D6:D11)</f>
        <v>6153417</v>
      </c>
      <c r="E12" s="30">
        <f>SUM(E6:E11)</f>
        <v>6153417</v>
      </c>
      <c r="F12" s="30">
        <f>SUM(F6:F11)</f>
        <v>0</v>
      </c>
      <c r="G12" s="30">
        <f>SUM(G6:G11)</f>
        <v>6153417</v>
      </c>
      <c r="H12" s="30">
        <f>SUM(H6:H11)</f>
        <v>0</v>
      </c>
      <c r="I12" s="30">
        <f t="shared" si="0"/>
        <v>100</v>
      </c>
    </row>
    <row r="13" spans="1:9" ht="20.25" customHeight="1" x14ac:dyDescent="0.2"/>
    <row r="14" spans="1:9" ht="24" x14ac:dyDescent="0.2">
      <c r="A14" s="172" t="s">
        <v>114</v>
      </c>
      <c r="B14" s="172"/>
      <c r="C14" s="172"/>
      <c r="D14" s="172"/>
      <c r="E14" s="172"/>
      <c r="F14" s="172"/>
      <c r="G14" s="172"/>
      <c r="H14" s="172"/>
      <c r="I14" s="172"/>
    </row>
    <row r="15" spans="1:9" ht="24" x14ac:dyDescent="0.2">
      <c r="A15" s="31" t="s">
        <v>34</v>
      </c>
      <c r="B15" s="32" t="s">
        <v>35</v>
      </c>
      <c r="C15" s="32" t="s">
        <v>3</v>
      </c>
      <c r="D15" s="31" t="s">
        <v>4</v>
      </c>
      <c r="E15" s="31" t="s">
        <v>5</v>
      </c>
      <c r="F15" s="31" t="s">
        <v>6</v>
      </c>
      <c r="G15" s="31" t="s">
        <v>7</v>
      </c>
      <c r="H15" s="31" t="s">
        <v>6</v>
      </c>
      <c r="I15" s="31" t="s">
        <v>36</v>
      </c>
    </row>
    <row r="16" spans="1:9" ht="120" x14ac:dyDescent="0.2">
      <c r="A16" s="85">
        <v>1</v>
      </c>
      <c r="B16" s="84" t="s">
        <v>115</v>
      </c>
      <c r="C16" s="84" t="s">
        <v>116</v>
      </c>
      <c r="D16" s="27">
        <v>189200</v>
      </c>
      <c r="E16" s="27">
        <v>0</v>
      </c>
      <c r="F16" s="27">
        <f>D16-E16</f>
        <v>189200</v>
      </c>
      <c r="G16" s="27">
        <v>0</v>
      </c>
      <c r="H16" s="27">
        <f>D16-G16</f>
        <v>189200</v>
      </c>
      <c r="I16" s="27">
        <f>G16*100/D16</f>
        <v>0</v>
      </c>
    </row>
    <row r="17" spans="1:9" ht="24" x14ac:dyDescent="0.2">
      <c r="A17" s="7"/>
      <c r="B17" s="8"/>
      <c r="C17" s="33"/>
      <c r="D17" s="28"/>
      <c r="E17" s="28"/>
      <c r="F17" s="27">
        <f>D17-E17</f>
        <v>0</v>
      </c>
      <c r="G17" s="28"/>
      <c r="H17" s="27">
        <f>D17-G17</f>
        <v>0</v>
      </c>
      <c r="I17" s="27"/>
    </row>
    <row r="18" spans="1:9" ht="24.75" thickBot="1" x14ac:dyDescent="0.25">
      <c r="A18" s="34"/>
      <c r="B18" s="35" t="s">
        <v>20</v>
      </c>
      <c r="C18" s="35"/>
      <c r="D18" s="36">
        <f t="shared" ref="D18:I18" si="3">SUM(D16:D17)</f>
        <v>189200</v>
      </c>
      <c r="E18" s="36">
        <f t="shared" si="3"/>
        <v>0</v>
      </c>
      <c r="F18" s="36">
        <f t="shared" si="3"/>
        <v>189200</v>
      </c>
      <c r="G18" s="36">
        <f t="shared" si="3"/>
        <v>0</v>
      </c>
      <c r="H18" s="36">
        <f t="shared" si="3"/>
        <v>189200</v>
      </c>
      <c r="I18" s="36">
        <f t="shared" si="3"/>
        <v>0</v>
      </c>
    </row>
    <row r="19" spans="1:9" ht="24.75" thickTop="1" x14ac:dyDescent="0.2">
      <c r="A19" s="37"/>
      <c r="B19" s="38"/>
      <c r="C19" s="39"/>
      <c r="D19" s="40"/>
      <c r="E19" s="40"/>
      <c r="F19" s="40"/>
      <c r="G19" s="40"/>
      <c r="H19" s="40"/>
      <c r="I19" s="40"/>
    </row>
    <row r="20" spans="1:9" ht="24" x14ac:dyDescent="0.55000000000000004">
      <c r="B20" s="83" t="s">
        <v>43</v>
      </c>
    </row>
    <row r="21" spans="1:9" ht="24" x14ac:dyDescent="0.55000000000000004">
      <c r="B21" s="83" t="s">
        <v>117</v>
      </c>
    </row>
    <row r="22" spans="1:9" ht="24" x14ac:dyDescent="0.55000000000000004">
      <c r="B22" s="83" t="s">
        <v>118</v>
      </c>
    </row>
    <row r="23" spans="1:9" ht="24" x14ac:dyDescent="0.55000000000000004">
      <c r="B23" s="83" t="s">
        <v>119</v>
      </c>
    </row>
  </sheetData>
  <mergeCells count="5">
    <mergeCell ref="A3:I3"/>
    <mergeCell ref="A1:I1"/>
    <mergeCell ref="A2:I2"/>
    <mergeCell ref="A14:I14"/>
    <mergeCell ref="A4:I4"/>
  </mergeCells>
  <pageMargins left="0.25" right="0.25" top="0.75" bottom="0.75" header="0.3" footer="0.3"/>
  <pageSetup paperSize="9" scale="71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S15"/>
  <sheetViews>
    <sheetView topLeftCell="D10" workbookViewId="0">
      <selection activeCell="N8" sqref="N8"/>
    </sheetView>
  </sheetViews>
  <sheetFormatPr defaultColWidth="9.125" defaultRowHeight="14.25" x14ac:dyDescent="0.2"/>
  <cols>
    <col min="1" max="1" width="5.25" style="60" bestFit="1" customWidth="1"/>
    <col min="2" max="2" width="36.625" style="60" bestFit="1" customWidth="1"/>
    <col min="3" max="3" width="12.75" style="60" bestFit="1" customWidth="1"/>
    <col min="4" max="5" width="4.75" style="60" bestFit="1" customWidth="1"/>
    <col min="6" max="12" width="4.75" style="60" customWidth="1"/>
    <col min="13" max="13" width="11.25" style="60" customWidth="1"/>
    <col min="14" max="15" width="13.625" style="60" customWidth="1"/>
    <col min="16" max="16" width="12" style="60" customWidth="1"/>
    <col min="17" max="17" width="16.375" style="60" customWidth="1"/>
    <col min="18" max="18" width="17" style="60" customWidth="1"/>
    <col min="19" max="19" width="13.5" style="60" customWidth="1"/>
    <col min="20" max="16384" width="9.125" style="60"/>
  </cols>
  <sheetData>
    <row r="1" spans="1:19" ht="27.75" x14ac:dyDescent="0.65">
      <c r="A1" s="179" t="s">
        <v>70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19" ht="27.75" x14ac:dyDescent="0.65">
      <c r="A2" s="179" t="str">
        <f>+'งปม.-ดำเนินงาน'!A3:H3</f>
        <v>ณ 29 เมษายน 2565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3" spans="1:19" ht="27.75" x14ac:dyDescent="0.65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</row>
    <row r="4" spans="1:19" ht="18.75" customHeight="1" x14ac:dyDescent="0.2">
      <c r="A4" s="181" t="s">
        <v>71</v>
      </c>
      <c r="B4" s="181" t="s">
        <v>72</v>
      </c>
      <c r="C4" s="182" t="s">
        <v>73</v>
      </c>
      <c r="D4" s="183" t="s">
        <v>74</v>
      </c>
      <c r="E4" s="183"/>
      <c r="F4" s="180" t="s">
        <v>75</v>
      </c>
      <c r="G4" s="180" t="s">
        <v>76</v>
      </c>
      <c r="H4" s="180" t="s">
        <v>77</v>
      </c>
      <c r="I4" s="180" t="s">
        <v>78</v>
      </c>
      <c r="J4" s="180" t="s">
        <v>79</v>
      </c>
      <c r="K4" s="180" t="s">
        <v>80</v>
      </c>
      <c r="L4" s="180" t="s">
        <v>81</v>
      </c>
      <c r="M4" s="174" t="s">
        <v>98</v>
      </c>
      <c r="N4" s="174" t="s">
        <v>82</v>
      </c>
      <c r="O4" s="75"/>
      <c r="P4" s="174" t="s">
        <v>83</v>
      </c>
      <c r="Q4" s="174" t="s">
        <v>84</v>
      </c>
      <c r="R4" s="174" t="s">
        <v>85</v>
      </c>
      <c r="S4" s="174" t="s">
        <v>86</v>
      </c>
    </row>
    <row r="5" spans="1:19" ht="86.25" customHeight="1" x14ac:dyDescent="0.2">
      <c r="A5" s="181"/>
      <c r="B5" s="181"/>
      <c r="C5" s="182"/>
      <c r="D5" s="61" t="s">
        <v>87</v>
      </c>
      <c r="E5" s="61" t="s">
        <v>88</v>
      </c>
      <c r="F5" s="180"/>
      <c r="G5" s="180"/>
      <c r="H5" s="180"/>
      <c r="I5" s="180"/>
      <c r="J5" s="180"/>
      <c r="K5" s="180"/>
      <c r="L5" s="180"/>
      <c r="M5" s="175"/>
      <c r="N5" s="175"/>
      <c r="O5" s="76" t="s">
        <v>6</v>
      </c>
      <c r="P5" s="175"/>
      <c r="Q5" s="175"/>
      <c r="R5" s="175"/>
      <c r="S5" s="175"/>
    </row>
    <row r="6" spans="1:19" ht="21.75" x14ac:dyDescent="0.2">
      <c r="A6" s="176" t="s">
        <v>89</v>
      </c>
      <c r="B6" s="176"/>
      <c r="C6" s="62">
        <f>C7</f>
        <v>5060000</v>
      </c>
      <c r="D6" s="63"/>
      <c r="E6" s="63"/>
      <c r="F6" s="63"/>
      <c r="G6" s="63"/>
      <c r="H6" s="64"/>
      <c r="I6" s="64"/>
      <c r="J6" s="64"/>
      <c r="K6" s="64"/>
      <c r="L6" s="64"/>
      <c r="M6" s="62">
        <f>M7</f>
        <v>4908000</v>
      </c>
      <c r="N6" s="62"/>
      <c r="O6" s="62">
        <f>+C6-M6</f>
        <v>152000</v>
      </c>
      <c r="P6" s="62"/>
      <c r="Q6" s="62"/>
      <c r="R6" s="62"/>
      <c r="S6" s="62"/>
    </row>
    <row r="7" spans="1:19" ht="21.75" x14ac:dyDescent="0.5">
      <c r="A7" s="177" t="s">
        <v>90</v>
      </c>
      <c r="B7" s="178"/>
      <c r="C7" s="65">
        <f>SUM(C8:C10)</f>
        <v>5060000</v>
      </c>
      <c r="D7" s="65"/>
      <c r="E7" s="65"/>
      <c r="F7" s="66"/>
      <c r="G7" s="66"/>
      <c r="H7" s="66"/>
      <c r="I7" s="66"/>
      <c r="J7" s="66"/>
      <c r="K7" s="66"/>
      <c r="L7" s="66"/>
      <c r="M7" s="65">
        <f>SUM(M8:M10)</f>
        <v>4908000</v>
      </c>
      <c r="N7" s="65"/>
      <c r="O7" s="62">
        <f>+C7-M7</f>
        <v>152000</v>
      </c>
      <c r="P7" s="66"/>
      <c r="Q7" s="66"/>
      <c r="R7" s="67"/>
      <c r="S7" s="67"/>
    </row>
    <row r="8" spans="1:19" ht="87" x14ac:dyDescent="0.2">
      <c r="A8" s="68">
        <v>1</v>
      </c>
      <c r="B8" s="69" t="s">
        <v>91</v>
      </c>
      <c r="C8" s="70">
        <v>800000</v>
      </c>
      <c r="D8" s="70"/>
      <c r="E8" s="71"/>
      <c r="F8" s="72"/>
      <c r="G8" s="72"/>
      <c r="H8" s="72"/>
      <c r="I8" s="72"/>
      <c r="J8" s="72"/>
      <c r="K8" s="72"/>
      <c r="L8" s="72"/>
      <c r="M8" s="72">
        <v>679000</v>
      </c>
      <c r="N8" s="72"/>
      <c r="O8" s="72">
        <f>+C8-M8</f>
        <v>121000</v>
      </c>
      <c r="P8" s="73" t="s">
        <v>92</v>
      </c>
      <c r="Q8" s="73" t="s">
        <v>121</v>
      </c>
      <c r="R8" s="74" t="s">
        <v>93</v>
      </c>
      <c r="S8" s="74"/>
    </row>
    <row r="9" spans="1:19" ht="65.25" x14ac:dyDescent="0.2">
      <c r="A9" s="68">
        <v>2</v>
      </c>
      <c r="B9" s="69" t="s">
        <v>94</v>
      </c>
      <c r="C9" s="70">
        <v>2670000</v>
      </c>
      <c r="D9" s="70"/>
      <c r="E9" s="70"/>
      <c r="F9" s="72"/>
      <c r="G9" s="72"/>
      <c r="H9" s="72"/>
      <c r="I9" s="72"/>
      <c r="J9" s="72"/>
      <c r="K9" s="72"/>
      <c r="L9" s="72"/>
      <c r="M9" s="72">
        <v>2650000</v>
      </c>
      <c r="N9" s="72"/>
      <c r="O9" s="72">
        <f t="shared" ref="O9:O10" si="0">+C9-M9</f>
        <v>20000</v>
      </c>
      <c r="P9" s="73" t="s">
        <v>95</v>
      </c>
      <c r="Q9" s="73" t="s">
        <v>120</v>
      </c>
      <c r="R9" s="74" t="s">
        <v>93</v>
      </c>
      <c r="S9" s="74"/>
    </row>
    <row r="10" spans="1:19" ht="65.25" x14ac:dyDescent="0.2">
      <c r="A10" s="68">
        <v>3</v>
      </c>
      <c r="B10" s="69" t="s">
        <v>96</v>
      </c>
      <c r="C10" s="70">
        <v>1590000</v>
      </c>
      <c r="D10" s="70"/>
      <c r="E10" s="70"/>
      <c r="F10" s="72"/>
      <c r="G10" s="72"/>
      <c r="H10" s="72"/>
      <c r="I10" s="72"/>
      <c r="J10" s="72"/>
      <c r="K10" s="72"/>
      <c r="L10" s="72"/>
      <c r="M10" s="72">
        <v>1579000</v>
      </c>
      <c r="N10" s="72">
        <v>1579000</v>
      </c>
      <c r="O10" s="72">
        <f t="shared" si="0"/>
        <v>11000</v>
      </c>
      <c r="P10" s="73" t="s">
        <v>97</v>
      </c>
      <c r="Q10" s="73" t="s">
        <v>101</v>
      </c>
      <c r="R10" s="77" t="s">
        <v>102</v>
      </c>
      <c r="S10" s="74"/>
    </row>
    <row r="12" spans="1:19" ht="24" x14ac:dyDescent="0.55000000000000004">
      <c r="B12" s="83" t="s">
        <v>43</v>
      </c>
    </row>
    <row r="13" spans="1:19" ht="24" x14ac:dyDescent="0.55000000000000004">
      <c r="B13" s="83" t="s">
        <v>122</v>
      </c>
    </row>
    <row r="14" spans="1:19" ht="24" x14ac:dyDescent="0.55000000000000004">
      <c r="B14" s="83" t="s">
        <v>123</v>
      </c>
    </row>
    <row r="15" spans="1:19" ht="24" x14ac:dyDescent="0.55000000000000004">
      <c r="B15" s="83" t="s">
        <v>124</v>
      </c>
    </row>
  </sheetData>
  <mergeCells count="22">
    <mergeCell ref="J4:J5"/>
    <mergeCell ref="D4:E4"/>
    <mergeCell ref="F4:F5"/>
    <mergeCell ref="G4:G5"/>
    <mergeCell ref="H4:H5"/>
    <mergeCell ref="I4:I5"/>
    <mergeCell ref="R4:R5"/>
    <mergeCell ref="S4:S5"/>
    <mergeCell ref="A6:B6"/>
    <mergeCell ref="A7:B7"/>
    <mergeCell ref="A1:S1"/>
    <mergeCell ref="A2:S2"/>
    <mergeCell ref="A3:S3"/>
    <mergeCell ref="K4:K5"/>
    <mergeCell ref="L4:L5"/>
    <mergeCell ref="M4:M5"/>
    <mergeCell ref="N4:N5"/>
    <mergeCell ref="P4:P5"/>
    <mergeCell ref="Q4:Q5"/>
    <mergeCell ref="A4:A5"/>
    <mergeCell ref="B4:B5"/>
    <mergeCell ref="C4:C5"/>
  </mergeCells>
  <pageMargins left="0.25" right="0.25" top="0.75" bottom="0.75" header="0.3" footer="0.3"/>
  <pageSetup paperSize="9" scale="68" orientation="landscape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CC"/>
    <pageSetUpPr fitToPage="1"/>
  </sheetPr>
  <dimension ref="A1:H39"/>
  <sheetViews>
    <sheetView topLeftCell="A19" workbookViewId="0">
      <selection sqref="A1:H1"/>
    </sheetView>
  </sheetViews>
  <sheetFormatPr defaultColWidth="9.125" defaultRowHeight="12.75" x14ac:dyDescent="0.2"/>
  <cols>
    <col min="1" max="1" width="9.125" style="89"/>
    <col min="2" max="2" width="49" style="89" customWidth="1"/>
    <col min="3" max="3" width="15.25" style="110" bestFit="1" customWidth="1"/>
    <col min="4" max="5" width="14.625" style="89" bestFit="1" customWidth="1"/>
    <col min="6" max="6" width="15.25" style="89" bestFit="1" customWidth="1"/>
    <col min="7" max="7" width="14.625" style="89" bestFit="1" customWidth="1"/>
    <col min="8" max="8" width="10" style="89" bestFit="1" customWidth="1"/>
    <col min="9" max="16384" width="9.125" style="89"/>
  </cols>
  <sheetData>
    <row r="1" spans="1:8" ht="27.75" x14ac:dyDescent="0.2">
      <c r="A1" s="186" t="s">
        <v>133</v>
      </c>
      <c r="B1" s="186"/>
      <c r="C1" s="186"/>
      <c r="D1" s="186"/>
      <c r="E1" s="186"/>
      <c r="F1" s="186"/>
      <c r="G1" s="186"/>
      <c r="H1" s="186"/>
    </row>
    <row r="2" spans="1:8" ht="27.75" x14ac:dyDescent="0.2">
      <c r="A2" s="187" t="s">
        <v>134</v>
      </c>
      <c r="B2" s="187"/>
      <c r="C2" s="187"/>
      <c r="D2" s="187"/>
      <c r="E2" s="187"/>
      <c r="F2" s="187"/>
      <c r="G2" s="187"/>
      <c r="H2" s="187"/>
    </row>
    <row r="3" spans="1:8" ht="24" x14ac:dyDescent="0.55000000000000004">
      <c r="A3" s="90" t="s">
        <v>1</v>
      </c>
      <c r="B3" s="90" t="s">
        <v>2</v>
      </c>
      <c r="C3" s="90" t="s">
        <v>135</v>
      </c>
      <c r="D3" s="90" t="s">
        <v>5</v>
      </c>
      <c r="E3" s="90" t="s">
        <v>6</v>
      </c>
      <c r="F3" s="90" t="s">
        <v>7</v>
      </c>
      <c r="G3" s="90" t="s">
        <v>6</v>
      </c>
      <c r="H3" s="90" t="s">
        <v>8</v>
      </c>
    </row>
    <row r="4" spans="1:8" ht="24" x14ac:dyDescent="0.55000000000000004">
      <c r="A4" s="188" t="s">
        <v>136</v>
      </c>
      <c r="B4" s="189"/>
      <c r="C4" s="91"/>
      <c r="D4" s="92"/>
      <c r="E4" s="92"/>
      <c r="F4" s="92"/>
      <c r="G4" s="92"/>
      <c r="H4" s="93"/>
    </row>
    <row r="5" spans="1:8" ht="24" x14ac:dyDescent="0.55000000000000004">
      <c r="A5" s="94">
        <v>1</v>
      </c>
      <c r="B5" s="95" t="s">
        <v>137</v>
      </c>
      <c r="C5" s="96">
        <f>'[1]ต.-ค่าปฏิบัติงานนอกเวลาราชการ'!E4:E4</f>
        <v>50000</v>
      </c>
      <c r="D5" s="96">
        <f>'[2]ต.-ค่าปฏิบัติงานนอกเวลาราชการ'!D17</f>
        <v>0</v>
      </c>
      <c r="E5" s="96">
        <f>C5-D5</f>
        <v>50000</v>
      </c>
      <c r="F5" s="96">
        <f>'[1]ต.-ค่าปฏิบัติงานนอกเวลาราชการ'!F17</f>
        <v>0</v>
      </c>
      <c r="G5" s="96">
        <f>C5-F5</f>
        <v>50000</v>
      </c>
      <c r="H5" s="97">
        <f>F5*100/C5</f>
        <v>0</v>
      </c>
    </row>
    <row r="6" spans="1:8" ht="24" x14ac:dyDescent="0.55000000000000004">
      <c r="A6" s="98">
        <v>2</v>
      </c>
      <c r="B6" s="99" t="s">
        <v>138</v>
      </c>
      <c r="C6" s="100">
        <f>'[1]ต.-ค่าสอนภาคสมทบ ภาคพิเศษ'!E4</f>
        <v>541450</v>
      </c>
      <c r="D6" s="100">
        <f>'[1]ต.-ค่าสอนภาคสมทบ ภาคพิเศษ'!D17</f>
        <v>307816</v>
      </c>
      <c r="E6" s="100">
        <f>C6-D6</f>
        <v>233634</v>
      </c>
      <c r="F6" s="100">
        <f>'[1]ต.-ค่าสอนภาคสมทบ ภาคพิเศษ'!F17</f>
        <v>307816</v>
      </c>
      <c r="G6" s="100">
        <f>C6-F6</f>
        <v>233634</v>
      </c>
      <c r="H6" s="101">
        <f>F6*100/C6</f>
        <v>56.850309354511033</v>
      </c>
    </row>
    <row r="7" spans="1:8" ht="24" x14ac:dyDescent="0.55000000000000004">
      <c r="A7" s="190" t="s">
        <v>139</v>
      </c>
      <c r="B7" s="191"/>
      <c r="C7" s="102"/>
      <c r="D7" s="102"/>
      <c r="E7" s="102"/>
      <c r="F7" s="102"/>
      <c r="G7" s="102"/>
      <c r="H7" s="103"/>
    </row>
    <row r="8" spans="1:8" ht="24" x14ac:dyDescent="0.55000000000000004">
      <c r="A8" s="104">
        <v>3</v>
      </c>
      <c r="B8" s="95" t="s">
        <v>140</v>
      </c>
      <c r="C8" s="96">
        <f>'[1]ส.-ค่าใช้จ่ายในการประชุม'!E4</f>
        <v>30000</v>
      </c>
      <c r="D8" s="96">
        <f>'[1]ส.-ค่าใช้จ่ายในการประชุม'!D19</f>
        <v>14925</v>
      </c>
      <c r="E8" s="96">
        <f>C8-D8</f>
        <v>15075</v>
      </c>
      <c r="F8" s="96">
        <f>'[1]ส.-ค่าใช้จ่ายในการประชุม'!F19</f>
        <v>14925</v>
      </c>
      <c r="G8" s="96">
        <f t="shared" ref="G8:G15" si="0">C8-F8</f>
        <v>15075</v>
      </c>
      <c r="H8" s="97">
        <v>0</v>
      </c>
    </row>
    <row r="9" spans="1:8" ht="24" x14ac:dyDescent="0.55000000000000004">
      <c r="A9" s="94">
        <v>4</v>
      </c>
      <c r="B9" s="95" t="s">
        <v>141</v>
      </c>
      <c r="C9" s="96">
        <f>'[1]ส.-ค่าเดินทางผู้บริหาร'!E4</f>
        <v>30000</v>
      </c>
      <c r="D9" s="96">
        <f>'[1]ส.-ค่าเดินทางผู้บริหาร'!D19</f>
        <v>12612</v>
      </c>
      <c r="E9" s="96">
        <f>C9-D9</f>
        <v>17388</v>
      </c>
      <c r="F9" s="96">
        <f>'[1]ส.-ค่าเดินทางผู้บริหาร'!F19</f>
        <v>12612</v>
      </c>
      <c r="G9" s="96">
        <f t="shared" si="0"/>
        <v>17388</v>
      </c>
      <c r="H9" s="97">
        <f>F9*100/C9</f>
        <v>42.04</v>
      </c>
    </row>
    <row r="10" spans="1:8" ht="24" x14ac:dyDescent="0.55000000000000004">
      <c r="A10" s="104">
        <v>5</v>
      </c>
      <c r="B10" s="95" t="s">
        <v>142</v>
      </c>
      <c r="C10" s="96">
        <f>'[1]ส.-พัฒนาบุคลากร'!E4</f>
        <v>364000</v>
      </c>
      <c r="D10" s="96">
        <f>'[1]ส.-พัฒนาบุคลากร'!D39</f>
        <v>18338.330000000002</v>
      </c>
      <c r="E10" s="96">
        <f>C10-D10</f>
        <v>345661.67</v>
      </c>
      <c r="F10" s="96">
        <f>'[1]ส.-พัฒนาบุคลากร'!F39</f>
        <v>18338.330000000002</v>
      </c>
      <c r="G10" s="96">
        <f t="shared" si="0"/>
        <v>345661.67</v>
      </c>
      <c r="H10" s="97">
        <f t="shared" ref="H10:H16" si="1">F10*100/C10</f>
        <v>5.0380027472527482</v>
      </c>
    </row>
    <row r="11" spans="1:8" ht="24" x14ac:dyDescent="0.55000000000000004">
      <c r="A11" s="94">
        <v>6</v>
      </c>
      <c r="B11" s="105" t="s">
        <v>143</v>
      </c>
      <c r="C11" s="96">
        <f>'[1]ส.-จ้างเหมาคนงานพืชศาสตร์ '!E4</f>
        <v>87840</v>
      </c>
      <c r="D11" s="96">
        <f>'[1]ส.-จ้างเหมาคนงานพืชศาสตร์ '!D19</f>
        <v>87840</v>
      </c>
      <c r="E11" s="96">
        <f>C11-D11</f>
        <v>0</v>
      </c>
      <c r="F11" s="96">
        <f>'[1]ส.-จ้างเหมาคนงานพืชศาสตร์ '!F19</f>
        <v>43920</v>
      </c>
      <c r="G11" s="96">
        <f t="shared" si="0"/>
        <v>43920</v>
      </c>
      <c r="H11" s="97">
        <f t="shared" si="1"/>
        <v>50</v>
      </c>
    </row>
    <row r="12" spans="1:8" ht="24" x14ac:dyDescent="0.55000000000000004">
      <c r="A12" s="104">
        <v>7</v>
      </c>
      <c r="B12" s="105" t="s">
        <v>144</v>
      </c>
      <c r="C12" s="96">
        <f>'[1]ส. - จ้างเหมาแม่บ้าน'!E4</f>
        <v>1493280</v>
      </c>
      <c r="D12" s="96">
        <f>'[1]ส. - จ้างเหมาแม่บ้าน'!D17</f>
        <v>1493280</v>
      </c>
      <c r="E12" s="96">
        <f t="shared" ref="E12:E15" si="2">C12-D12</f>
        <v>0</v>
      </c>
      <c r="F12" s="96">
        <f>'[1]ส. - จ้างเหมาแม่บ้าน'!F17</f>
        <v>746140</v>
      </c>
      <c r="G12" s="96">
        <f t="shared" si="0"/>
        <v>747140</v>
      </c>
      <c r="H12" s="97">
        <f t="shared" si="1"/>
        <v>49.966516661309335</v>
      </c>
    </row>
    <row r="13" spans="1:8" ht="24" x14ac:dyDescent="0.55000000000000004">
      <c r="A13" s="94">
        <v>8</v>
      </c>
      <c r="B13" s="105" t="s">
        <v>145</v>
      </c>
      <c r="C13" s="96">
        <f>'[1]ส. - จ้างเหมาดูแลภูมิทัศน์ '!E4</f>
        <v>583200</v>
      </c>
      <c r="D13" s="96">
        <f>'[1]ส. - จ้างเหมาดูแลภูมิทัศน์ '!D17</f>
        <v>583200</v>
      </c>
      <c r="E13" s="96">
        <f t="shared" si="2"/>
        <v>0</v>
      </c>
      <c r="F13" s="96">
        <f>'[1]ส. - จ้างเหมาดูแลภูมิทัศน์ '!F17</f>
        <v>277635.48</v>
      </c>
      <c r="G13" s="96">
        <f t="shared" si="0"/>
        <v>305564.52</v>
      </c>
      <c r="H13" s="97">
        <f t="shared" si="1"/>
        <v>47.605534979423865</v>
      </c>
    </row>
    <row r="14" spans="1:8" ht="24" x14ac:dyDescent="0.55000000000000004">
      <c r="A14" s="104">
        <v>9</v>
      </c>
      <c r="B14" s="105" t="s">
        <v>146</v>
      </c>
      <c r="C14" s="106">
        <f>'[1]ส. -จ้างเหมาพนักงานขับรถ'!E4</f>
        <v>144000</v>
      </c>
      <c r="D14" s="106">
        <f>'[1]ส. -จ้างเหมาพนักงานขับรถ'!D17</f>
        <v>144000</v>
      </c>
      <c r="E14" s="96">
        <f t="shared" si="2"/>
        <v>0</v>
      </c>
      <c r="F14" s="106">
        <f>'[1]ส. -จ้างเหมาพนักงานขับรถ'!F17</f>
        <v>72000</v>
      </c>
      <c r="G14" s="96">
        <f t="shared" si="0"/>
        <v>72000</v>
      </c>
      <c r="H14" s="97">
        <f t="shared" si="1"/>
        <v>50</v>
      </c>
    </row>
    <row r="15" spans="1:8" ht="24" x14ac:dyDescent="0.55000000000000004">
      <c r="A15" s="94">
        <v>10</v>
      </c>
      <c r="B15" s="105" t="s">
        <v>147</v>
      </c>
      <c r="C15" s="96">
        <f>'[1]ส. -จ้างเหมารักษาความปลอดภัย'!E4</f>
        <v>519792</v>
      </c>
      <c r="D15" s="96">
        <f>'[1]ส. -จ้างเหมารักษาความปลอดภัย'!D17</f>
        <v>519792</v>
      </c>
      <c r="E15" s="96">
        <f t="shared" si="2"/>
        <v>0</v>
      </c>
      <c r="F15" s="96">
        <f>'[1]ส. -จ้างเหมารักษาความปลอดภัย'!F17</f>
        <v>259896</v>
      </c>
      <c r="G15" s="96">
        <f t="shared" si="0"/>
        <v>259896</v>
      </c>
      <c r="H15" s="97">
        <f t="shared" si="1"/>
        <v>50</v>
      </c>
    </row>
    <row r="16" spans="1:8" ht="24" x14ac:dyDescent="0.55000000000000004">
      <c r="A16" s="104">
        <v>11</v>
      </c>
      <c r="B16" s="105" t="s">
        <v>148</v>
      </c>
      <c r="C16" s="96">
        <f>'[1]ส.-จ้างเหมาอื่น '!E4</f>
        <v>193088</v>
      </c>
      <c r="D16" s="96">
        <f>'[1]ส.-จ้างเหมาอื่น '!D45</f>
        <v>105748.08000000002</v>
      </c>
      <c r="E16" s="96">
        <f>C16-D16</f>
        <v>87339.919999999984</v>
      </c>
      <c r="F16" s="96">
        <f>'[1]ส.-จ้างเหมาอื่น '!F45</f>
        <v>36340.079999999994</v>
      </c>
      <c r="G16" s="96">
        <f>C16-F16</f>
        <v>156747.92000000001</v>
      </c>
      <c r="H16" s="97">
        <f t="shared" si="1"/>
        <v>18.820475638051043</v>
      </c>
    </row>
    <row r="17" spans="1:8" ht="24" x14ac:dyDescent="0.55000000000000004">
      <c r="A17" s="94">
        <v>12</v>
      </c>
      <c r="B17" s="107" t="s">
        <v>149</v>
      </c>
      <c r="C17" s="108">
        <f>'[1]ส.-ค่าซ่อมแซมครุภัณฑ์'!E4</f>
        <v>92807.4</v>
      </c>
      <c r="D17" s="108">
        <f>'[1]ส.-ค่าซ่อมแซมครุภัณฑ์'!D32</f>
        <v>90802.61</v>
      </c>
      <c r="E17" s="108">
        <f>C17-D17</f>
        <v>2004.7899999999936</v>
      </c>
      <c r="F17" s="108">
        <f>'[1]ส.-ค่าซ่อมแซมครุภัณฑ์'!F32</f>
        <v>81202.61</v>
      </c>
      <c r="G17" s="108">
        <f>C17-F17</f>
        <v>11604.789999999994</v>
      </c>
      <c r="H17" s="109">
        <f>F17*100/C17</f>
        <v>87.495835461396396</v>
      </c>
    </row>
    <row r="18" spans="1:8" ht="24" x14ac:dyDescent="0.55000000000000004">
      <c r="A18" s="190" t="s">
        <v>150</v>
      </c>
      <c r="B18" s="191"/>
      <c r="C18" s="102"/>
      <c r="D18" s="102"/>
      <c r="E18" s="102"/>
      <c r="F18" s="102"/>
      <c r="G18" s="102"/>
      <c r="H18" s="103"/>
    </row>
    <row r="19" spans="1:8" s="110" customFormat="1" ht="24" x14ac:dyDescent="0.55000000000000004">
      <c r="A19" s="94">
        <v>13</v>
      </c>
      <c r="B19" s="95" t="s">
        <v>151</v>
      </c>
      <c r="C19" s="96">
        <f>'[1]ว.- วัสดุสำนักงาน'!E4</f>
        <v>4670</v>
      </c>
      <c r="D19" s="96">
        <f>'[1]ว.- วัสดุสำนักงาน'!D19</f>
        <v>4670</v>
      </c>
      <c r="E19" s="96">
        <f t="shared" ref="E19:E26" si="3">C19-D19</f>
        <v>0</v>
      </c>
      <c r="F19" s="96">
        <f>'[1]ว.- วัสดุสำนักงาน'!F19</f>
        <v>4670</v>
      </c>
      <c r="G19" s="96">
        <f t="shared" ref="G19:G26" si="4">C19-F19</f>
        <v>0</v>
      </c>
      <c r="H19" s="97">
        <f>F19*100/C19</f>
        <v>100</v>
      </c>
    </row>
    <row r="20" spans="1:8" ht="24" x14ac:dyDescent="0.55000000000000004">
      <c r="A20" s="94">
        <v>14</v>
      </c>
      <c r="B20" s="105" t="s">
        <v>152</v>
      </c>
      <c r="C20" s="96">
        <f>'[1]ว.-วัสดุเชื้อเพลิงและหล่อลื่น'!E4</f>
        <v>110647.6</v>
      </c>
      <c r="D20" s="96">
        <f>'[1]ว.-วัสดุเชื้อเพลิงและหล่อลื่น'!D20</f>
        <v>110647.6</v>
      </c>
      <c r="E20" s="96">
        <f t="shared" si="3"/>
        <v>0</v>
      </c>
      <c r="F20" s="96">
        <f>'[1]ว.-วัสดุเชื้อเพลิงและหล่อลื่น'!F20</f>
        <v>91735.6</v>
      </c>
      <c r="G20" s="96">
        <f t="shared" si="4"/>
        <v>18912</v>
      </c>
      <c r="H20" s="97">
        <f>F20*100/C20</f>
        <v>82.907898589757025</v>
      </c>
    </row>
    <row r="21" spans="1:8" ht="24" x14ac:dyDescent="0.55000000000000004">
      <c r="A21" s="94">
        <v>15</v>
      </c>
      <c r="B21" s="105" t="s">
        <v>153</v>
      </c>
      <c r="C21" s="96">
        <f>'[1]ว.- วัสดุก่อสร้าง'!E4</f>
        <v>52978.6</v>
      </c>
      <c r="D21" s="96">
        <f>'[1]ว.- วัสดุก่อสร้าง'!D29</f>
        <v>52978.6</v>
      </c>
      <c r="E21" s="96">
        <f>C21-D21</f>
        <v>0</v>
      </c>
      <c r="F21" s="96">
        <f>'[1]ว.- วัสดุก่อสร้าง'!F29</f>
        <v>52978.6</v>
      </c>
      <c r="G21" s="96">
        <f>C21-F21</f>
        <v>0</v>
      </c>
      <c r="H21" s="97">
        <f>F21*100/C21</f>
        <v>100</v>
      </c>
    </row>
    <row r="22" spans="1:8" ht="24" x14ac:dyDescent="0.55000000000000004">
      <c r="A22" s="94">
        <v>16</v>
      </c>
      <c r="B22" s="105" t="s">
        <v>154</v>
      </c>
      <c r="C22" s="96">
        <f>'[1]ว.- วัสดุงานบ้านงานครัว'!E4</f>
        <v>50000</v>
      </c>
      <c r="D22" s="96">
        <f>'[1]ว.- วัสดุงานบ้านงานครัว'!D19</f>
        <v>6835</v>
      </c>
      <c r="E22" s="96">
        <f t="shared" si="3"/>
        <v>43165</v>
      </c>
      <c r="F22" s="96">
        <f>'[1]ว.- วัสดุงานบ้านงานครัว'!F19</f>
        <v>6835</v>
      </c>
      <c r="G22" s="96">
        <f t="shared" si="4"/>
        <v>43165</v>
      </c>
      <c r="H22" s="97">
        <f>F22*100/C22</f>
        <v>13.67</v>
      </c>
    </row>
    <row r="23" spans="1:8" ht="24" x14ac:dyDescent="0.55000000000000004">
      <c r="A23" s="94">
        <v>17</v>
      </c>
      <c r="B23" s="105" t="s">
        <v>155</v>
      </c>
      <c r="C23" s="96">
        <f>'[1]ว.- วัสดุไฟฟ้าและวิทยุ'!E4</f>
        <v>60000</v>
      </c>
      <c r="D23" s="96">
        <f>'[1]ว.- วัสดุไฟฟ้าและวิทยุ'!D17</f>
        <v>370</v>
      </c>
      <c r="E23" s="96">
        <f t="shared" si="3"/>
        <v>59630</v>
      </c>
      <c r="F23" s="96">
        <f>'[1]ว.- วัสดุไฟฟ้าและวิทยุ'!F17</f>
        <v>370</v>
      </c>
      <c r="G23" s="96">
        <f t="shared" si="4"/>
        <v>59630</v>
      </c>
      <c r="H23" s="97">
        <f>F23*100/C23</f>
        <v>0.6166666666666667</v>
      </c>
    </row>
    <row r="24" spans="1:8" ht="24" x14ac:dyDescent="0.55000000000000004">
      <c r="A24" s="94">
        <v>18</v>
      </c>
      <c r="B24" s="95" t="s">
        <v>156</v>
      </c>
      <c r="C24" s="96">
        <f>'[1]ว.- วัสดุเกษตร'!E4</f>
        <v>50000</v>
      </c>
      <c r="D24" s="96">
        <f>'[1]ว.- วัสดุเกษตร'!D19</f>
        <v>0</v>
      </c>
      <c r="E24" s="96">
        <f t="shared" si="3"/>
        <v>50000</v>
      </c>
      <c r="F24" s="96">
        <f>'[1]ว.- วัสดุเกษตร'!F19</f>
        <v>0</v>
      </c>
      <c r="G24" s="96">
        <f t="shared" si="4"/>
        <v>50000</v>
      </c>
      <c r="H24" s="97">
        <v>0</v>
      </c>
    </row>
    <row r="25" spans="1:8" ht="24" x14ac:dyDescent="0.55000000000000004">
      <c r="A25" s="94">
        <v>19</v>
      </c>
      <c r="B25" s="105" t="s">
        <v>157</v>
      </c>
      <c r="C25" s="96">
        <f>'[1]ว.- วัสดุยานพาหนะและขนส่ง'!E4</f>
        <v>40000</v>
      </c>
      <c r="D25" s="96">
        <f>'[1]ว.- วัสดุยานพาหนะและขนส่ง'!D19</f>
        <v>2500</v>
      </c>
      <c r="E25" s="96">
        <f t="shared" si="3"/>
        <v>37500</v>
      </c>
      <c r="F25" s="96">
        <f>'[1]ว.- วัสดุยานพาหนะและขนส่ง'!F19</f>
        <v>2500</v>
      </c>
      <c r="G25" s="96">
        <f t="shared" si="4"/>
        <v>37500</v>
      </c>
      <c r="H25" s="97">
        <f>F25*100/C25</f>
        <v>6.25</v>
      </c>
    </row>
    <row r="26" spans="1:8" ht="24" x14ac:dyDescent="0.55000000000000004">
      <c r="A26" s="94">
        <v>20</v>
      </c>
      <c r="B26" s="107" t="s">
        <v>158</v>
      </c>
      <c r="C26" s="108">
        <f>'[1]ว.- วิทยาศาสตร์ฯ '!E4</f>
        <v>50000</v>
      </c>
      <c r="D26" s="108">
        <f>'[1]ว.- วิทยาศาสตร์ฯ '!D19</f>
        <v>22934.799999999999</v>
      </c>
      <c r="E26" s="108">
        <f t="shared" si="3"/>
        <v>27065.200000000001</v>
      </c>
      <c r="F26" s="108">
        <f>'[1]ว.- วิทยาศาสตร์ฯ '!F19</f>
        <v>22934.799999999999</v>
      </c>
      <c r="G26" s="108">
        <f t="shared" si="4"/>
        <v>27065.200000000001</v>
      </c>
      <c r="H26" s="109">
        <f>F26*100/C26</f>
        <v>45.869599999999998</v>
      </c>
    </row>
    <row r="27" spans="1:8" ht="24" x14ac:dyDescent="0.55000000000000004">
      <c r="A27" s="190" t="s">
        <v>159</v>
      </c>
      <c r="B27" s="191"/>
      <c r="C27" s="102"/>
      <c r="D27" s="102"/>
      <c r="E27" s="102"/>
      <c r="F27" s="102"/>
      <c r="G27" s="102"/>
      <c r="H27" s="103"/>
    </row>
    <row r="28" spans="1:8" ht="24" x14ac:dyDescent="0.55000000000000004">
      <c r="A28" s="111">
        <v>21</v>
      </c>
      <c r="B28" s="95" t="s">
        <v>160</v>
      </c>
      <c r="C28" s="96">
        <v>0</v>
      </c>
      <c r="D28" s="96">
        <f>[2]ค่าไฟฟ้า!D17</f>
        <v>0</v>
      </c>
      <c r="E28" s="96">
        <f>C28-D28</f>
        <v>0</v>
      </c>
      <c r="F28" s="96">
        <f>[2]ค่าไฟฟ้า!F17</f>
        <v>0</v>
      </c>
      <c r="G28" s="96">
        <f>C28-F28</f>
        <v>0</v>
      </c>
      <c r="H28" s="97">
        <v>0</v>
      </c>
    </row>
    <row r="29" spans="1:8" ht="24" x14ac:dyDescent="0.55000000000000004">
      <c r="A29" s="112">
        <v>22</v>
      </c>
      <c r="B29" s="107" t="s">
        <v>31</v>
      </c>
      <c r="C29" s="100">
        <f>[2]ค่าไปรษณีย์!E4</f>
        <v>10000</v>
      </c>
      <c r="D29" s="100">
        <f>[1]ค่าไปรษณีย์!D17</f>
        <v>4075</v>
      </c>
      <c r="E29" s="96">
        <f>C29-D29</f>
        <v>5925</v>
      </c>
      <c r="F29" s="100">
        <f>[1]ค่าไปรษณีย์!F17</f>
        <v>4075</v>
      </c>
      <c r="G29" s="96">
        <f>C29-F29</f>
        <v>5925</v>
      </c>
      <c r="H29" s="97">
        <f>F29*100/C29</f>
        <v>40.75</v>
      </c>
    </row>
    <row r="30" spans="1:8" ht="24.75" customHeight="1" x14ac:dyDescent="0.55000000000000004">
      <c r="A30" s="184" t="s">
        <v>20</v>
      </c>
      <c r="B30" s="185"/>
      <c r="C30" s="113">
        <f>SUM(C5:C29)</f>
        <v>4557753.5999999996</v>
      </c>
      <c r="D30" s="113">
        <f>SUM(D5:D29)</f>
        <v>3583365.02</v>
      </c>
      <c r="E30" s="113">
        <f>SUM(E5:E29)</f>
        <v>974388.57999999984</v>
      </c>
      <c r="F30" s="113">
        <f>SUM(F5:F29)</f>
        <v>2056924.5000000005</v>
      </c>
      <c r="G30" s="113">
        <f>SUM(G5:G29)</f>
        <v>2500829.1</v>
      </c>
      <c r="H30" s="114">
        <f>F30*100/C30</f>
        <v>45.130225995543086</v>
      </c>
    </row>
    <row r="31" spans="1:8" ht="24.75" customHeight="1" x14ac:dyDescent="0.55000000000000004">
      <c r="A31" s="115"/>
      <c r="B31" s="115"/>
      <c r="C31" s="116"/>
      <c r="D31" s="116"/>
      <c r="E31" s="116"/>
      <c r="F31" s="116"/>
      <c r="G31" s="116"/>
      <c r="H31" s="117"/>
    </row>
    <row r="32" spans="1:8" ht="24.75" customHeight="1" x14ac:dyDescent="0.55000000000000004">
      <c r="A32" s="115"/>
      <c r="B32" s="115"/>
      <c r="C32" s="116"/>
      <c r="D32" s="116"/>
      <c r="E32" s="116"/>
      <c r="F32" s="116"/>
      <c r="G32" s="116"/>
      <c r="H32" s="117"/>
    </row>
    <row r="33" spans="1:8" ht="24.75" customHeight="1" x14ac:dyDescent="0.55000000000000004">
      <c r="A33" s="115"/>
      <c r="B33" s="115"/>
      <c r="C33" s="116"/>
      <c r="D33" s="116"/>
      <c r="E33" s="116"/>
      <c r="F33" s="116"/>
      <c r="G33" s="116"/>
      <c r="H33" s="117"/>
    </row>
    <row r="34" spans="1:8" ht="24.75" customHeight="1" x14ac:dyDescent="0.55000000000000004">
      <c r="A34" s="115"/>
      <c r="B34" s="115"/>
      <c r="C34" s="116"/>
      <c r="D34" s="116"/>
      <c r="E34" s="116"/>
      <c r="F34" s="116"/>
      <c r="G34" s="116"/>
      <c r="H34" s="117"/>
    </row>
    <row r="35" spans="1:8" ht="24.75" customHeight="1" x14ac:dyDescent="0.55000000000000004">
      <c r="A35" s="118"/>
      <c r="B35" s="115"/>
      <c r="C35" s="116"/>
      <c r="D35" s="116"/>
      <c r="E35" s="116"/>
      <c r="F35" s="116"/>
      <c r="G35" s="116"/>
      <c r="H35" s="117"/>
    </row>
    <row r="36" spans="1:8" ht="24.75" customHeight="1" x14ac:dyDescent="0.55000000000000004">
      <c r="A36" s="118"/>
      <c r="B36" s="115"/>
      <c r="C36" s="116"/>
      <c r="D36" s="116"/>
      <c r="E36" s="116"/>
      <c r="F36" s="116"/>
      <c r="G36" s="116"/>
      <c r="H36" s="117"/>
    </row>
    <row r="37" spans="1:8" ht="24.75" customHeight="1" x14ac:dyDescent="0.55000000000000004">
      <c r="A37" s="118"/>
      <c r="B37" s="115"/>
      <c r="C37" s="116"/>
      <c r="D37" s="116"/>
      <c r="E37" s="116"/>
      <c r="F37" s="116"/>
      <c r="G37" s="116"/>
      <c r="H37" s="117"/>
    </row>
    <row r="38" spans="1:8" ht="24.75" customHeight="1" x14ac:dyDescent="0.55000000000000004">
      <c r="A38" s="118"/>
      <c r="B38" s="115"/>
      <c r="C38" s="116"/>
      <c r="D38" s="116"/>
      <c r="E38" s="116"/>
      <c r="F38" s="116"/>
      <c r="G38" s="116"/>
      <c r="H38" s="117"/>
    </row>
    <row r="39" spans="1:8" ht="24.75" customHeight="1" x14ac:dyDescent="0.55000000000000004">
      <c r="A39" s="118"/>
      <c r="B39" s="115"/>
      <c r="C39" s="116"/>
      <c r="D39" s="116"/>
      <c r="E39" s="116"/>
      <c r="F39" s="116"/>
      <c r="G39" s="116"/>
      <c r="H39" s="117"/>
    </row>
  </sheetData>
  <mergeCells count="7">
    <mergeCell ref="A30:B30"/>
    <mergeCell ref="A1:H1"/>
    <mergeCell ref="A2:H2"/>
    <mergeCell ref="A4:B4"/>
    <mergeCell ref="A7:B7"/>
    <mergeCell ref="A18:B18"/>
    <mergeCell ref="A27:B27"/>
  </mergeCells>
  <pageMargins left="0.27559055118110237" right="0.11811023622047245" top="0.31496062992125984" bottom="0.31496062992125984" header="0.31496062992125984" footer="0.31496062992125984"/>
  <pageSetup paperSize="9" scale="94" fitToHeight="0" orientation="landscape" horizontalDpi="4294967293" verticalDpi="0" r:id="rId1"/>
  <headerFooter>
    <oddHeader>&amp;R&amp;"TH SarabunPSK,ธรรมดา"&amp;14&amp;P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CC"/>
    <pageSetUpPr fitToPage="1"/>
  </sheetPr>
  <dimension ref="A1:R19"/>
  <sheetViews>
    <sheetView workbookViewId="0">
      <selection activeCell="B13" sqref="B13"/>
    </sheetView>
  </sheetViews>
  <sheetFormatPr defaultColWidth="9.125" defaultRowHeight="12.75" x14ac:dyDescent="0.2"/>
  <cols>
    <col min="1" max="1" width="7.625" style="89" customWidth="1"/>
    <col min="2" max="2" width="65.375" style="89" customWidth="1"/>
    <col min="3" max="3" width="37.125" style="89" bestFit="1" customWidth="1"/>
    <col min="4" max="4" width="15.25" style="110" bestFit="1" customWidth="1"/>
    <col min="5" max="6" width="14.625" style="89" bestFit="1" customWidth="1"/>
    <col min="7" max="7" width="15.25" style="89" bestFit="1" customWidth="1"/>
    <col min="8" max="8" width="14.625" style="89" bestFit="1" customWidth="1"/>
    <col min="9" max="9" width="10" style="89" bestFit="1" customWidth="1"/>
    <col min="10" max="10" width="13.875" style="89" bestFit="1" customWidth="1"/>
    <col min="11" max="11" width="9.125" style="89"/>
    <col min="12" max="12" width="11.25" style="89" bestFit="1" customWidth="1"/>
    <col min="13" max="13" width="3.25" style="89" customWidth="1"/>
    <col min="14" max="14" width="11.25" style="89" bestFit="1" customWidth="1"/>
    <col min="15" max="15" width="4" style="89" customWidth="1"/>
    <col min="16" max="16" width="12.375" style="89" customWidth="1"/>
    <col min="17" max="17" width="3.75" style="89" customWidth="1"/>
    <col min="18" max="18" width="10.25" style="89" bestFit="1" customWidth="1"/>
    <col min="19" max="16384" width="9.125" style="89"/>
  </cols>
  <sheetData>
    <row r="1" spans="1:18" ht="27.75" x14ac:dyDescent="0.2">
      <c r="A1" s="192" t="s">
        <v>161</v>
      </c>
      <c r="B1" s="192"/>
      <c r="C1" s="192"/>
      <c r="D1" s="192"/>
      <c r="E1" s="192"/>
      <c r="F1" s="192"/>
      <c r="G1" s="192"/>
      <c r="H1" s="192"/>
      <c r="I1" s="192"/>
    </row>
    <row r="2" spans="1:18" ht="27.75" x14ac:dyDescent="0.2">
      <c r="A2" s="193" t="s">
        <v>162</v>
      </c>
      <c r="B2" s="193"/>
      <c r="C2" s="193"/>
      <c r="D2" s="193"/>
      <c r="E2" s="193"/>
      <c r="F2" s="193"/>
      <c r="G2" s="193"/>
      <c r="H2" s="193"/>
      <c r="I2" s="193"/>
    </row>
    <row r="3" spans="1:18" ht="24" x14ac:dyDescent="0.55000000000000004">
      <c r="A3" s="119" t="s">
        <v>1</v>
      </c>
      <c r="B3" s="119" t="s">
        <v>2</v>
      </c>
      <c r="C3" s="119" t="s">
        <v>3</v>
      </c>
      <c r="D3" s="119" t="s">
        <v>135</v>
      </c>
      <c r="E3" s="119" t="s">
        <v>5</v>
      </c>
      <c r="F3" s="119" t="s">
        <v>6</v>
      </c>
      <c r="G3" s="119" t="s">
        <v>7</v>
      </c>
      <c r="H3" s="119" t="s">
        <v>6</v>
      </c>
      <c r="I3" s="119" t="s">
        <v>8</v>
      </c>
    </row>
    <row r="4" spans="1:18" ht="24" x14ac:dyDescent="0.55000000000000004">
      <c r="A4" s="111">
        <v>1</v>
      </c>
      <c r="B4" s="120" t="s">
        <v>163</v>
      </c>
      <c r="C4" s="120" t="s">
        <v>164</v>
      </c>
      <c r="D4" s="121">
        <f>'[3]สรุป-สหกิจคณะวิทย์'!C12</f>
        <v>208812</v>
      </c>
      <c r="E4" s="121">
        <f>'[3]สรุป-สหกิจคณะวิทย์'!D12</f>
        <v>82636</v>
      </c>
      <c r="F4" s="121">
        <f>D4-E4</f>
        <v>126176</v>
      </c>
      <c r="G4" s="121">
        <f>'[3]สรุป-สหกิจคณะวิทย์'!F12</f>
        <v>47418</v>
      </c>
      <c r="H4" s="121">
        <f>D4-G4</f>
        <v>161394</v>
      </c>
      <c r="I4" s="122">
        <f>G4*100/D4</f>
        <v>22.708465030745359</v>
      </c>
      <c r="J4" s="123"/>
    </row>
    <row r="5" spans="1:18" ht="24" x14ac:dyDescent="0.55000000000000004">
      <c r="A5" s="98">
        <v>2</v>
      </c>
      <c r="B5" s="124" t="s">
        <v>165</v>
      </c>
      <c r="C5" s="124" t="s">
        <v>166</v>
      </c>
      <c r="D5" s="125">
        <f>'[3]สรุป-สหกิจคณะวิศวะ'!C7</f>
        <v>332027</v>
      </c>
      <c r="E5" s="125">
        <f>'[3]สรุป-สหกิจคณะวิศวะ'!D7</f>
        <v>231902</v>
      </c>
      <c r="F5" s="125">
        <f>D5-E5</f>
        <v>100125</v>
      </c>
      <c r="G5" s="125">
        <f>'[3]สรุป-สหกิจคณะวิศวะ'!F7</f>
        <v>231902</v>
      </c>
      <c r="H5" s="125">
        <f>D5-G5</f>
        <v>100125</v>
      </c>
      <c r="I5" s="126">
        <f>G5*100/D5</f>
        <v>69.844319889647522</v>
      </c>
      <c r="J5" s="123"/>
    </row>
    <row r="6" spans="1:18" ht="24" x14ac:dyDescent="0.55000000000000004">
      <c r="A6" s="98">
        <v>3</v>
      </c>
      <c r="B6" s="124" t="s">
        <v>167</v>
      </c>
      <c r="C6" s="127" t="s">
        <v>168</v>
      </c>
      <c r="D6" s="125">
        <f>[3]ปรับพื้นฐาน!E4</f>
        <v>226800</v>
      </c>
      <c r="E6" s="125">
        <f>[3]ปรับพื้นฐาน!D21</f>
        <v>0</v>
      </c>
      <c r="F6" s="125">
        <f>D6-E6</f>
        <v>226800</v>
      </c>
      <c r="G6" s="125">
        <f>[3]ปรับพื้นฐาน!F21</f>
        <v>0</v>
      </c>
      <c r="H6" s="125">
        <f>D6-G6</f>
        <v>226800</v>
      </c>
      <c r="I6" s="126">
        <f>G6*100/D6</f>
        <v>0</v>
      </c>
      <c r="J6" s="123"/>
    </row>
    <row r="7" spans="1:18" ht="24" x14ac:dyDescent="0.55000000000000004">
      <c r="A7" s="94">
        <v>4</v>
      </c>
      <c r="B7" s="128" t="s">
        <v>169</v>
      </c>
      <c r="C7" s="124" t="s">
        <v>164</v>
      </c>
      <c r="D7" s="125">
        <f>'[3]young smart farm'!E4</f>
        <v>49500</v>
      </c>
      <c r="E7" s="125">
        <f>'[3]young smart farm'!D27</f>
        <v>39900</v>
      </c>
      <c r="F7" s="125">
        <f>D7-E7</f>
        <v>9600</v>
      </c>
      <c r="G7" s="125">
        <f>'[3]young smart farm'!F27</f>
        <v>39900</v>
      </c>
      <c r="H7" s="125">
        <f t="shared" ref="H7:H9" si="0">D7-G7</f>
        <v>9600</v>
      </c>
      <c r="I7" s="126">
        <f>G7*100/D7</f>
        <v>80.606060606060609</v>
      </c>
      <c r="J7" s="123"/>
    </row>
    <row r="8" spans="1:18" ht="24" x14ac:dyDescent="0.55000000000000004">
      <c r="A8" s="98">
        <v>5</v>
      </c>
      <c r="B8" s="128" t="s">
        <v>170</v>
      </c>
      <c r="C8" s="128" t="s">
        <v>171</v>
      </c>
      <c r="D8" s="42">
        <f>'[3]แนะแนว-สรุป'!E4</f>
        <v>60000</v>
      </c>
      <c r="E8" s="125">
        <f>'[3]แนะแนว-สรุป'!D17</f>
        <v>2260</v>
      </c>
      <c r="F8" s="125">
        <f t="shared" ref="F8:F9" si="1">D8-E8</f>
        <v>57740</v>
      </c>
      <c r="G8" s="125">
        <f>'[3]แนะแนว-สรุป'!F17</f>
        <v>2260</v>
      </c>
      <c r="H8" s="125">
        <f t="shared" si="0"/>
        <v>57740</v>
      </c>
      <c r="I8" s="126">
        <f t="shared" ref="I8:I9" si="2">G8*100/D8</f>
        <v>3.7666666666666666</v>
      </c>
      <c r="J8" s="123"/>
      <c r="L8" s="123"/>
      <c r="N8" s="123"/>
      <c r="P8" s="123"/>
      <c r="Q8" s="123"/>
      <c r="R8" s="123"/>
    </row>
    <row r="9" spans="1:18" ht="24" x14ac:dyDescent="0.55000000000000004">
      <c r="A9" s="98">
        <v>6</v>
      </c>
      <c r="B9" s="128" t="s">
        <v>172</v>
      </c>
      <c r="C9" s="129" t="s">
        <v>173</v>
      </c>
      <c r="D9" s="125">
        <f>'[3]TQF-บริหาร'!E4</f>
        <v>173100</v>
      </c>
      <c r="E9" s="125">
        <f>'[3]TQF-บริหาร'!D27</f>
        <v>0</v>
      </c>
      <c r="F9" s="125">
        <f t="shared" si="1"/>
        <v>173100</v>
      </c>
      <c r="G9" s="125">
        <f>'[3]TQF-บริหาร'!F27</f>
        <v>0</v>
      </c>
      <c r="H9" s="125">
        <f t="shared" si="0"/>
        <v>173100</v>
      </c>
      <c r="I9" s="126">
        <f t="shared" si="2"/>
        <v>0</v>
      </c>
      <c r="J9" s="123"/>
      <c r="L9" s="123"/>
      <c r="N9" s="123"/>
      <c r="P9" s="123"/>
      <c r="Q9" s="123"/>
      <c r="R9" s="123"/>
    </row>
    <row r="10" spans="1:18" ht="24.75" customHeight="1" x14ac:dyDescent="0.55000000000000004">
      <c r="A10" s="194" t="s">
        <v>20</v>
      </c>
      <c r="B10" s="195"/>
      <c r="C10" s="130"/>
      <c r="D10" s="131">
        <f>SUM(D4:D9)</f>
        <v>1050239</v>
      </c>
      <c r="E10" s="131">
        <f>SUM(E4:E9)</f>
        <v>356698</v>
      </c>
      <c r="F10" s="131">
        <f>SUM(F4:F9)</f>
        <v>693541</v>
      </c>
      <c r="G10" s="131">
        <f>SUM(G4:G9)</f>
        <v>321480</v>
      </c>
      <c r="H10" s="131">
        <f>SUM(H4:H9)</f>
        <v>728759</v>
      </c>
      <c r="I10" s="114">
        <f>G10*100/D10</f>
        <v>30.610175398171272</v>
      </c>
      <c r="J10" s="123"/>
    </row>
    <row r="11" spans="1:18" ht="24.75" customHeight="1" x14ac:dyDescent="0.55000000000000004">
      <c r="A11" s="132" t="s">
        <v>174</v>
      </c>
      <c r="B11" s="133"/>
      <c r="C11" s="133"/>
      <c r="D11" s="134"/>
      <c r="E11" s="134"/>
      <c r="F11" s="134"/>
      <c r="G11" s="134"/>
      <c r="H11" s="134"/>
      <c r="I11" s="117"/>
      <c r="J11" s="123"/>
    </row>
    <row r="12" spans="1:18" ht="24.75" customHeight="1" x14ac:dyDescent="0.55000000000000004">
      <c r="A12" s="135" t="s">
        <v>175</v>
      </c>
      <c r="B12" s="136" t="s">
        <v>176</v>
      </c>
      <c r="C12" s="133"/>
      <c r="D12" s="134"/>
      <c r="E12" s="134"/>
      <c r="F12" s="134"/>
      <c r="G12" s="134"/>
      <c r="H12" s="134"/>
      <c r="I12" s="117"/>
      <c r="J12" s="123"/>
    </row>
    <row r="13" spans="1:18" ht="24.75" customHeight="1" x14ac:dyDescent="0.55000000000000004">
      <c r="A13" s="133"/>
      <c r="B13" s="137" t="s">
        <v>177</v>
      </c>
      <c r="C13" s="138">
        <v>16200</v>
      </c>
      <c r="D13" s="134"/>
      <c r="E13" s="134"/>
      <c r="F13" s="134"/>
      <c r="G13" s="134"/>
      <c r="H13" s="134"/>
      <c r="I13" s="117"/>
      <c r="J13" s="123"/>
    </row>
    <row r="14" spans="1:18" ht="24.75" customHeight="1" x14ac:dyDescent="0.55000000000000004">
      <c r="A14" s="133"/>
      <c r="B14" s="137" t="s">
        <v>178</v>
      </c>
      <c r="C14" s="138">
        <v>16200</v>
      </c>
      <c r="D14" s="134"/>
      <c r="E14" s="134"/>
      <c r="F14" s="134"/>
      <c r="G14" s="134"/>
      <c r="H14" s="134"/>
      <c r="I14" s="117"/>
      <c r="J14" s="123"/>
    </row>
    <row r="15" spans="1:18" ht="24.75" customHeight="1" x14ac:dyDescent="0.55000000000000004">
      <c r="A15" s="118"/>
      <c r="B15" s="137" t="s">
        <v>179</v>
      </c>
      <c r="C15" s="138">
        <v>16200</v>
      </c>
      <c r="D15" s="134"/>
      <c r="E15" s="134"/>
      <c r="F15" s="134"/>
      <c r="G15" s="134"/>
      <c r="H15" s="134"/>
      <c r="I15" s="117"/>
      <c r="J15" s="123"/>
    </row>
    <row r="16" spans="1:18" ht="24.75" customHeight="1" x14ac:dyDescent="0.55000000000000004">
      <c r="A16" s="118"/>
      <c r="B16" s="137" t="s">
        <v>180</v>
      </c>
      <c r="C16" s="138">
        <v>11400</v>
      </c>
      <c r="D16" s="134"/>
      <c r="E16" s="134"/>
      <c r="F16" s="134"/>
      <c r="G16" s="134"/>
      <c r="H16" s="134"/>
      <c r="I16" s="117"/>
      <c r="J16" s="123"/>
    </row>
    <row r="17" spans="1:10" ht="24.75" customHeight="1" thickBot="1" x14ac:dyDescent="0.6">
      <c r="A17" s="118"/>
      <c r="B17" s="133"/>
      <c r="C17" s="139">
        <f>SUM(C13:C16)</f>
        <v>60000</v>
      </c>
      <c r="D17" s="134"/>
      <c r="E17" s="134"/>
      <c r="F17" s="134"/>
      <c r="G17" s="134"/>
      <c r="H17" s="134"/>
      <c r="I17" s="117"/>
      <c r="J17" s="123"/>
    </row>
    <row r="18" spans="1:10" ht="24.75" customHeight="1" thickTop="1" x14ac:dyDescent="0.55000000000000004">
      <c r="A18" s="118"/>
      <c r="B18" s="133"/>
      <c r="C18" s="133"/>
      <c r="D18" s="134"/>
      <c r="E18" s="134"/>
      <c r="F18" s="134"/>
      <c r="G18" s="134"/>
      <c r="H18" s="134"/>
      <c r="I18" s="117"/>
      <c r="J18" s="123"/>
    </row>
    <row r="19" spans="1:10" ht="24.75" customHeight="1" x14ac:dyDescent="0.55000000000000004">
      <c r="A19" s="118"/>
      <c r="B19" s="133"/>
      <c r="C19" s="133"/>
      <c r="D19" s="134"/>
      <c r="E19" s="134"/>
      <c r="F19" s="134"/>
      <c r="G19" s="134"/>
      <c r="H19" s="134"/>
      <c r="I19" s="117"/>
      <c r="J19" s="123"/>
    </row>
  </sheetData>
  <mergeCells count="3">
    <mergeCell ref="A1:I1"/>
    <mergeCell ref="A2:I2"/>
    <mergeCell ref="A10:B10"/>
  </mergeCells>
  <pageMargins left="0.28000000000000003" right="0.11" top="0.53" bottom="0.52" header="0.3" footer="0.3"/>
  <pageSetup paperSize="9" scale="69" orientation="landscape" horizontalDpi="4294967293" verticalDpi="200" r:id="rId1"/>
  <headerFooter>
    <oddHeader>&amp;R&amp;"TH SarabunPSK,ธรรมดา"&amp;14&amp;P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CC"/>
    <pageSetUpPr fitToPage="1"/>
  </sheetPr>
  <dimension ref="A1:I24"/>
  <sheetViews>
    <sheetView workbookViewId="0">
      <selection sqref="A1:I1"/>
    </sheetView>
  </sheetViews>
  <sheetFormatPr defaultColWidth="9.125" defaultRowHeight="12.75" x14ac:dyDescent="0.2"/>
  <cols>
    <col min="1" max="1" width="9.125" style="89"/>
    <col min="2" max="2" width="46.375" style="89" customWidth="1"/>
    <col min="3" max="3" width="29.375" style="89" customWidth="1"/>
    <col min="4" max="4" width="15.25" style="110" bestFit="1" customWidth="1"/>
    <col min="5" max="6" width="14.625" style="89" bestFit="1" customWidth="1"/>
    <col min="7" max="7" width="15.25" style="89" bestFit="1" customWidth="1"/>
    <col min="8" max="8" width="14.625" style="89" bestFit="1" customWidth="1"/>
    <col min="9" max="9" width="10" style="89" bestFit="1" customWidth="1"/>
    <col min="10" max="10" width="3.25" style="89" customWidth="1"/>
    <col min="11" max="16384" width="9.125" style="89"/>
  </cols>
  <sheetData>
    <row r="1" spans="1:9" ht="27.75" x14ac:dyDescent="0.2">
      <c r="A1" s="192" t="s">
        <v>181</v>
      </c>
      <c r="B1" s="192"/>
      <c r="C1" s="192"/>
      <c r="D1" s="192"/>
      <c r="E1" s="192"/>
      <c r="F1" s="192"/>
      <c r="G1" s="192"/>
      <c r="H1" s="192"/>
      <c r="I1" s="192"/>
    </row>
    <row r="2" spans="1:9" ht="27.75" x14ac:dyDescent="0.2">
      <c r="A2" s="193" t="s">
        <v>134</v>
      </c>
      <c r="B2" s="193"/>
      <c r="C2" s="193"/>
      <c r="D2" s="193"/>
      <c r="E2" s="193"/>
      <c r="F2" s="193"/>
      <c r="G2" s="193"/>
      <c r="H2" s="193"/>
      <c r="I2" s="193"/>
    </row>
    <row r="3" spans="1:9" ht="24" x14ac:dyDescent="0.55000000000000004">
      <c r="A3" s="119" t="s">
        <v>1</v>
      </c>
      <c r="B3" s="119" t="s">
        <v>2</v>
      </c>
      <c r="C3" s="119" t="s">
        <v>3</v>
      </c>
      <c r="D3" s="119" t="s">
        <v>135</v>
      </c>
      <c r="E3" s="119" t="s">
        <v>5</v>
      </c>
      <c r="F3" s="119" t="s">
        <v>6</v>
      </c>
      <c r="G3" s="119" t="s">
        <v>7</v>
      </c>
      <c r="H3" s="119" t="s">
        <v>6</v>
      </c>
      <c r="I3" s="119" t="s">
        <v>8</v>
      </c>
    </row>
    <row r="4" spans="1:9" ht="24" x14ac:dyDescent="0.55000000000000004">
      <c r="A4" s="111">
        <v>1</v>
      </c>
      <c r="B4" s="120" t="s">
        <v>163</v>
      </c>
      <c r="C4" s="120" t="s">
        <v>173</v>
      </c>
      <c r="D4" s="121">
        <f>'[4]สรุป-สหกิจคณะบริหาร'!C14</f>
        <v>305784</v>
      </c>
      <c r="E4" s="121">
        <f>'[4]สรุป-สหกิจคณะบริหาร'!D14</f>
        <v>191777</v>
      </c>
      <c r="F4" s="121">
        <f>D4-E4</f>
        <v>114007</v>
      </c>
      <c r="G4" s="121">
        <f>'[4]สรุป-สหกิจคณะบริหาร'!F14</f>
        <v>191759</v>
      </c>
      <c r="H4" s="121">
        <f>D4-G4</f>
        <v>114025</v>
      </c>
      <c r="I4" s="122">
        <f>G4*100/D4</f>
        <v>62.710606179525413</v>
      </c>
    </row>
    <row r="5" spans="1:9" ht="24" x14ac:dyDescent="0.55000000000000004">
      <c r="A5" s="94">
        <v>2</v>
      </c>
      <c r="B5" s="124" t="s">
        <v>167</v>
      </c>
      <c r="C5" s="124" t="s">
        <v>173</v>
      </c>
      <c r="D5" s="125">
        <f>[4]ปรับพื้นฐาน!E4</f>
        <v>120600</v>
      </c>
      <c r="E5" s="125">
        <f>[4]ปรับพื้นฐาน!D18</f>
        <v>0</v>
      </c>
      <c r="F5" s="125">
        <f>D5-E5</f>
        <v>120600</v>
      </c>
      <c r="G5" s="125">
        <f>[4]ปรับพื้นฐาน!F18</f>
        <v>0</v>
      </c>
      <c r="H5" s="125">
        <f t="shared" ref="H5" si="0">D5-G5</f>
        <v>120600</v>
      </c>
      <c r="I5" s="126">
        <f t="shared" ref="I5" si="1">G5*100/D5</f>
        <v>0</v>
      </c>
    </row>
    <row r="6" spans="1:9" ht="24" x14ac:dyDescent="0.55000000000000004">
      <c r="A6" s="94"/>
      <c r="B6" s="127"/>
      <c r="C6" s="41"/>
      <c r="D6" s="125"/>
      <c r="E6" s="125"/>
      <c r="F6" s="125"/>
      <c r="G6" s="125"/>
      <c r="H6" s="125"/>
      <c r="I6" s="126"/>
    </row>
    <row r="7" spans="1:9" ht="24" x14ac:dyDescent="0.55000000000000004">
      <c r="A7" s="94"/>
      <c r="B7" s="140"/>
      <c r="C7" s="141"/>
      <c r="D7" s="125"/>
      <c r="E7" s="125"/>
      <c r="F7" s="125"/>
      <c r="G7" s="125"/>
      <c r="H7" s="125"/>
      <c r="I7" s="126"/>
    </row>
    <row r="8" spans="1:9" ht="24" x14ac:dyDescent="0.55000000000000004">
      <c r="A8" s="94"/>
      <c r="B8" s="128"/>
      <c r="C8" s="142"/>
      <c r="D8" s="42"/>
      <c r="E8" s="42"/>
      <c r="F8" s="125"/>
      <c r="G8" s="42"/>
      <c r="H8" s="125"/>
      <c r="I8" s="126"/>
    </row>
    <row r="9" spans="1:9" ht="24" x14ac:dyDescent="0.55000000000000004">
      <c r="A9" s="94"/>
      <c r="B9" s="140"/>
      <c r="C9" s="141"/>
      <c r="D9" s="125"/>
      <c r="E9" s="125"/>
      <c r="F9" s="125"/>
      <c r="G9" s="125"/>
      <c r="H9" s="125"/>
      <c r="I9" s="126"/>
    </row>
    <row r="10" spans="1:9" ht="24" x14ac:dyDescent="0.55000000000000004">
      <c r="A10" s="94"/>
      <c r="B10" s="143"/>
      <c r="C10" s="144"/>
      <c r="D10" s="125"/>
      <c r="E10" s="125"/>
      <c r="F10" s="125"/>
      <c r="G10" s="125"/>
      <c r="H10" s="125"/>
      <c r="I10" s="126"/>
    </row>
    <row r="11" spans="1:9" ht="24" x14ac:dyDescent="0.55000000000000004">
      <c r="A11" s="94"/>
      <c r="B11" s="143"/>
      <c r="C11" s="144"/>
      <c r="D11" s="125"/>
      <c r="E11" s="125"/>
      <c r="F11" s="125"/>
      <c r="G11" s="125"/>
      <c r="H11" s="125"/>
      <c r="I11" s="126"/>
    </row>
    <row r="12" spans="1:9" ht="24" x14ac:dyDescent="0.55000000000000004">
      <c r="A12" s="94"/>
      <c r="B12" s="128"/>
      <c r="C12" s="145"/>
      <c r="D12" s="125"/>
      <c r="E12" s="125"/>
      <c r="F12" s="125"/>
      <c r="G12" s="125"/>
      <c r="H12" s="125"/>
      <c r="I12" s="126"/>
    </row>
    <row r="13" spans="1:9" ht="24" x14ac:dyDescent="0.55000000000000004">
      <c r="A13" s="94"/>
      <c r="B13" s="128"/>
      <c r="C13" s="145"/>
      <c r="D13" s="125"/>
      <c r="E13" s="125"/>
      <c r="F13" s="125"/>
      <c r="G13" s="125"/>
      <c r="H13" s="125"/>
      <c r="I13" s="126"/>
    </row>
    <row r="14" spans="1:9" ht="24" x14ac:dyDescent="0.55000000000000004">
      <c r="A14" s="94"/>
      <c r="B14" s="146"/>
      <c r="C14" s="141"/>
      <c r="D14" s="42"/>
      <c r="E14" s="42"/>
      <c r="F14" s="125"/>
      <c r="G14" s="42"/>
      <c r="H14" s="125"/>
      <c r="I14" s="126"/>
    </row>
    <row r="15" spans="1:9" ht="24.75" customHeight="1" x14ac:dyDescent="0.55000000000000004">
      <c r="A15" s="194" t="s">
        <v>20</v>
      </c>
      <c r="B15" s="195"/>
      <c r="C15" s="130"/>
      <c r="D15" s="131">
        <f>SUM(D4:D14)</f>
        <v>426384</v>
      </c>
      <c r="E15" s="131">
        <f>SUM(E4:E14)</f>
        <v>191777</v>
      </c>
      <c r="F15" s="131">
        <f>SUM(F4:F14)</f>
        <v>234607</v>
      </c>
      <c r="G15" s="131">
        <f>SUM(G4:G14)</f>
        <v>191759</v>
      </c>
      <c r="H15" s="131">
        <f>SUM(H4:H14)</f>
        <v>234625</v>
      </c>
      <c r="I15" s="114">
        <f>G15*100/D15</f>
        <v>44.9733104431686</v>
      </c>
    </row>
    <row r="16" spans="1:9" ht="24.75" customHeight="1" x14ac:dyDescent="0.55000000000000004">
      <c r="A16" s="133"/>
      <c r="B16" s="133"/>
      <c r="C16" s="133"/>
      <c r="D16" s="134"/>
      <c r="E16" s="134"/>
      <c r="F16" s="134"/>
      <c r="G16" s="134"/>
      <c r="H16" s="134"/>
      <c r="I16" s="117"/>
    </row>
    <row r="17" spans="1:9" ht="24.75" customHeight="1" x14ac:dyDescent="0.55000000000000004">
      <c r="A17" s="133"/>
      <c r="B17" s="133"/>
      <c r="C17" s="133"/>
      <c r="D17" s="134"/>
      <c r="E17" s="134"/>
      <c r="F17" s="134"/>
      <c r="G17" s="134"/>
      <c r="H17" s="134"/>
      <c r="I17" s="117"/>
    </row>
    <row r="18" spans="1:9" ht="24.75" customHeight="1" x14ac:dyDescent="0.55000000000000004">
      <c r="A18" s="133"/>
      <c r="B18" s="133"/>
      <c r="C18" s="133"/>
      <c r="D18" s="134"/>
      <c r="E18" s="134"/>
      <c r="F18" s="134"/>
      <c r="G18" s="134"/>
      <c r="H18" s="134"/>
      <c r="I18" s="117"/>
    </row>
    <row r="19" spans="1:9" ht="24.75" customHeight="1" x14ac:dyDescent="0.55000000000000004">
      <c r="A19" s="133"/>
      <c r="B19" s="133"/>
      <c r="C19" s="133"/>
      <c r="D19" s="134"/>
      <c r="E19" s="134"/>
      <c r="F19" s="134"/>
      <c r="G19" s="134"/>
      <c r="H19" s="134"/>
      <c r="I19" s="117"/>
    </row>
    <row r="20" spans="1:9" ht="24.75" customHeight="1" x14ac:dyDescent="0.55000000000000004">
      <c r="A20" s="118"/>
      <c r="B20" s="133"/>
      <c r="C20" s="133"/>
      <c r="D20" s="134"/>
      <c r="E20" s="134"/>
      <c r="F20" s="134"/>
      <c r="G20" s="134"/>
      <c r="H20" s="134"/>
      <c r="I20" s="117"/>
    </row>
    <row r="21" spans="1:9" ht="24.75" customHeight="1" x14ac:dyDescent="0.55000000000000004">
      <c r="A21" s="118"/>
      <c r="B21" s="133"/>
      <c r="C21" s="133"/>
      <c r="D21" s="134"/>
      <c r="E21" s="134"/>
      <c r="F21" s="134"/>
      <c r="G21" s="134"/>
      <c r="H21" s="134"/>
      <c r="I21" s="117"/>
    </row>
    <row r="22" spans="1:9" ht="24.75" customHeight="1" x14ac:dyDescent="0.55000000000000004">
      <c r="A22" s="118"/>
      <c r="B22" s="133"/>
      <c r="C22" s="133"/>
      <c r="D22" s="134"/>
      <c r="E22" s="134"/>
      <c r="F22" s="134"/>
      <c r="G22" s="134"/>
      <c r="H22" s="134"/>
      <c r="I22" s="117"/>
    </row>
    <row r="23" spans="1:9" ht="24.75" customHeight="1" x14ac:dyDescent="0.55000000000000004">
      <c r="A23" s="118"/>
      <c r="B23" s="133"/>
      <c r="C23" s="133"/>
      <c r="D23" s="134"/>
      <c r="E23" s="134"/>
      <c r="F23" s="134"/>
      <c r="G23" s="134"/>
      <c r="H23" s="134"/>
      <c r="I23" s="117"/>
    </row>
    <row r="24" spans="1:9" ht="24.75" customHeight="1" x14ac:dyDescent="0.55000000000000004">
      <c r="A24" s="118"/>
      <c r="B24" s="133"/>
      <c r="C24" s="133"/>
      <c r="D24" s="134"/>
      <c r="E24" s="134"/>
      <c r="F24" s="134"/>
      <c r="G24" s="134"/>
      <c r="H24" s="134"/>
      <c r="I24" s="117"/>
    </row>
  </sheetData>
  <mergeCells count="3">
    <mergeCell ref="A1:I1"/>
    <mergeCell ref="A2:I2"/>
    <mergeCell ref="A15:B15"/>
  </mergeCells>
  <pageMargins left="0.28000000000000003" right="0.11" top="0.53" bottom="0.52" header="0.3" footer="0.3"/>
  <pageSetup paperSize="9" scale="79" fitToHeight="0" orientation="landscape" horizontalDpi="4294967293" verticalDpi="0" r:id="rId1"/>
  <headerFooter>
    <oddHeader>&amp;R&amp;"TH SarabunPSK,ธรรมดา"&amp;14&amp;P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I14"/>
  <sheetViews>
    <sheetView zoomScale="84" zoomScaleNormal="84" workbookViewId="0">
      <selection activeCell="C17" sqref="C17"/>
    </sheetView>
  </sheetViews>
  <sheetFormatPr defaultColWidth="9.125" defaultRowHeight="14.25" x14ac:dyDescent="0.2"/>
  <cols>
    <col min="1" max="1" width="6.875" style="147" bestFit="1" customWidth="1"/>
    <col min="2" max="2" width="60.375" style="147" customWidth="1"/>
    <col min="3" max="3" width="20.375" style="147" customWidth="1"/>
    <col min="4" max="5" width="14.625" style="147" bestFit="1" customWidth="1"/>
    <col min="6" max="6" width="12.75" style="147" bestFit="1" customWidth="1"/>
    <col min="7" max="7" width="15" style="147" bestFit="1" customWidth="1"/>
    <col min="8" max="8" width="14.625" style="147" bestFit="1" customWidth="1"/>
    <col min="9" max="9" width="10" style="147" bestFit="1" customWidth="1"/>
    <col min="10" max="16384" width="9.125" style="147"/>
  </cols>
  <sheetData>
    <row r="1" spans="1:9" ht="27.75" x14ac:dyDescent="0.2">
      <c r="A1" s="196" t="s">
        <v>184</v>
      </c>
      <c r="B1" s="197"/>
      <c r="C1" s="197"/>
      <c r="D1" s="197"/>
      <c r="E1" s="197"/>
      <c r="F1" s="197"/>
      <c r="G1" s="197"/>
      <c r="H1" s="197"/>
      <c r="I1" s="197"/>
    </row>
    <row r="2" spans="1:9" ht="27.75" x14ac:dyDescent="0.2">
      <c r="A2" s="196" t="s">
        <v>0</v>
      </c>
      <c r="B2" s="197"/>
      <c r="C2" s="197"/>
      <c r="D2" s="197"/>
      <c r="E2" s="197"/>
      <c r="F2" s="197"/>
      <c r="G2" s="197"/>
      <c r="H2" s="197"/>
      <c r="I2" s="197"/>
    </row>
    <row r="3" spans="1:9" ht="27.75" x14ac:dyDescent="0.2">
      <c r="A3" s="167" t="s">
        <v>183</v>
      </c>
      <c r="B3" s="167"/>
      <c r="C3" s="167"/>
      <c r="D3" s="167"/>
      <c r="E3" s="167"/>
      <c r="F3" s="167"/>
      <c r="G3" s="167"/>
      <c r="H3" s="167"/>
      <c r="I3" s="167"/>
    </row>
    <row r="4" spans="1:9" ht="20.25" customHeight="1" x14ac:dyDescent="0.2"/>
    <row r="5" spans="1:9" ht="24" x14ac:dyDescent="0.2">
      <c r="A5" s="198" t="s">
        <v>185</v>
      </c>
      <c r="B5" s="198"/>
      <c r="C5" s="198"/>
      <c r="D5" s="198"/>
      <c r="E5" s="198"/>
      <c r="F5" s="198"/>
      <c r="G5" s="198"/>
      <c r="H5" s="198"/>
      <c r="I5" s="198"/>
    </row>
    <row r="6" spans="1:9" ht="24" x14ac:dyDescent="0.2">
      <c r="A6" s="148" t="s">
        <v>34</v>
      </c>
      <c r="B6" s="149" t="s">
        <v>35</v>
      </c>
      <c r="C6" s="149" t="s">
        <v>3</v>
      </c>
      <c r="D6" s="148" t="s">
        <v>4</v>
      </c>
      <c r="E6" s="148" t="s">
        <v>5</v>
      </c>
      <c r="F6" s="148" t="s">
        <v>6</v>
      </c>
      <c r="G6" s="148" t="s">
        <v>7</v>
      </c>
      <c r="H6" s="148" t="s">
        <v>6</v>
      </c>
      <c r="I6" s="148" t="s">
        <v>36</v>
      </c>
    </row>
    <row r="7" spans="1:9" ht="24" x14ac:dyDescent="0.55000000000000004">
      <c r="A7" s="150">
        <v>1</v>
      </c>
      <c r="B7" s="151" t="s">
        <v>186</v>
      </c>
      <c r="C7" s="151" t="s">
        <v>164</v>
      </c>
      <c r="D7" s="152">
        <f>[5]โครงการอนุรักษ์สายพันธุ์ข้าว!E4</f>
        <v>30000</v>
      </c>
      <c r="E7" s="152">
        <f>[5]โครงการอนุรักษ์สายพันธุ์ข้าว!D16</f>
        <v>0</v>
      </c>
      <c r="F7" s="152">
        <f>D7-E7</f>
        <v>30000</v>
      </c>
      <c r="G7" s="152">
        <f>[5]โครงการอนุรักษ์สายพันธุ์ข้าว!G16</f>
        <v>0</v>
      </c>
      <c r="H7" s="152">
        <f>D7-G7</f>
        <v>30000</v>
      </c>
      <c r="I7" s="126">
        <f>G7*100/D7</f>
        <v>0</v>
      </c>
    </row>
    <row r="8" spans="1:9" ht="24" x14ac:dyDescent="0.55000000000000004">
      <c r="A8" s="150">
        <v>2</v>
      </c>
      <c r="B8" s="151" t="s">
        <v>187</v>
      </c>
      <c r="C8" s="151" t="s">
        <v>171</v>
      </c>
      <c r="D8" s="152">
        <f>'[5] โครงการวันวัฒนธรรม'!E4</f>
        <v>52500</v>
      </c>
      <c r="E8" s="152">
        <f>'[5] โครงการวันวัฒนธรรม'!D16</f>
        <v>52500</v>
      </c>
      <c r="F8" s="152">
        <f t="shared" ref="F8:F9" si="0">D8-E8</f>
        <v>0</v>
      </c>
      <c r="G8" s="152">
        <f>'[5] โครงการวันวัฒนธรรม'!F16</f>
        <v>0</v>
      </c>
      <c r="H8" s="152">
        <f t="shared" ref="H8:H9" si="1">D8-G8</f>
        <v>52500</v>
      </c>
      <c r="I8" s="126">
        <f t="shared" ref="I8:I9" si="2">G8*100/D8</f>
        <v>0</v>
      </c>
    </row>
    <row r="9" spans="1:9" ht="24" x14ac:dyDescent="0.55000000000000004">
      <c r="A9" s="150">
        <v>3</v>
      </c>
      <c r="B9" s="151" t="s">
        <v>188</v>
      </c>
      <c r="C9" s="151" t="s">
        <v>171</v>
      </c>
      <c r="D9" s="152">
        <f>[5]พระพุทธศาสนา!E4</f>
        <v>50000</v>
      </c>
      <c r="E9" s="152">
        <f>[5]พระพุทธศาสนา!D20</f>
        <v>50000</v>
      </c>
      <c r="F9" s="152">
        <f t="shared" si="0"/>
        <v>0</v>
      </c>
      <c r="G9" s="152">
        <f>[5]พระพุทธศาสนา!F20</f>
        <v>0</v>
      </c>
      <c r="H9" s="152">
        <f t="shared" si="1"/>
        <v>50000</v>
      </c>
      <c r="I9" s="126">
        <f t="shared" si="2"/>
        <v>0</v>
      </c>
    </row>
    <row r="10" spans="1:9" ht="24" x14ac:dyDescent="0.2">
      <c r="A10" s="153"/>
      <c r="B10" s="154"/>
      <c r="C10" s="154"/>
      <c r="D10" s="153"/>
      <c r="E10" s="153"/>
      <c r="F10" s="153"/>
      <c r="G10" s="153"/>
      <c r="H10" s="153"/>
      <c r="I10" s="153"/>
    </row>
    <row r="11" spans="1:9" ht="24" x14ac:dyDescent="0.2">
      <c r="A11" s="155"/>
      <c r="B11" s="5"/>
      <c r="C11" s="156"/>
      <c r="D11" s="157"/>
      <c r="E11" s="157"/>
      <c r="F11" s="157"/>
      <c r="G11" s="157"/>
      <c r="H11" s="157"/>
      <c r="I11" s="157"/>
    </row>
    <row r="12" spans="1:9" ht="24" x14ac:dyDescent="0.2">
      <c r="A12" s="158"/>
      <c r="B12" s="8"/>
      <c r="C12" s="33"/>
      <c r="D12" s="159"/>
      <c r="E12" s="159"/>
      <c r="F12" s="157"/>
      <c r="G12" s="159"/>
      <c r="H12" s="157"/>
      <c r="I12" s="157"/>
    </row>
    <row r="13" spans="1:9" ht="24.75" thickBot="1" x14ac:dyDescent="0.25">
      <c r="A13" s="160"/>
      <c r="B13" s="161" t="s">
        <v>20</v>
      </c>
      <c r="C13" s="161"/>
      <c r="D13" s="162">
        <f>SUM(D7:D12)</f>
        <v>132500</v>
      </c>
      <c r="E13" s="162">
        <f t="shared" ref="E13:I13" si="3">SUM(E7:E12)</f>
        <v>102500</v>
      </c>
      <c r="F13" s="162">
        <f t="shared" si="3"/>
        <v>30000</v>
      </c>
      <c r="G13" s="162">
        <f t="shared" si="3"/>
        <v>0</v>
      </c>
      <c r="H13" s="162">
        <f t="shared" si="3"/>
        <v>132500</v>
      </c>
      <c r="I13" s="162">
        <f t="shared" si="3"/>
        <v>0</v>
      </c>
    </row>
    <row r="14" spans="1:9" ht="24.75" thickTop="1" x14ac:dyDescent="0.2">
      <c r="A14" s="163"/>
      <c r="B14" s="164"/>
      <c r="C14" s="165"/>
      <c r="D14" s="166"/>
      <c r="E14" s="166"/>
      <c r="F14" s="166"/>
      <c r="G14" s="166"/>
      <c r="H14" s="166"/>
      <c r="I14" s="166"/>
    </row>
  </sheetData>
  <mergeCells count="4">
    <mergeCell ref="A1:I1"/>
    <mergeCell ref="A2:I2"/>
    <mergeCell ref="A3:I3"/>
    <mergeCell ref="A5:I5"/>
  </mergeCells>
  <pageMargins left="0.25" right="0.25" top="0.75" bottom="0.75" header="0.3" footer="0.3"/>
  <pageSetup paperSize="9" scale="71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A1:I13"/>
  <sheetViews>
    <sheetView tabSelected="1" zoomScaleNormal="100" workbookViewId="0">
      <selection activeCell="B14" sqref="B14"/>
    </sheetView>
  </sheetViews>
  <sheetFormatPr defaultColWidth="9.125" defaultRowHeight="14.25" x14ac:dyDescent="0.2"/>
  <cols>
    <col min="1" max="1" width="6.875" style="147" bestFit="1" customWidth="1"/>
    <col min="2" max="2" width="76" style="147" bestFit="1" customWidth="1"/>
    <col min="3" max="3" width="12.375" style="147" bestFit="1" customWidth="1"/>
    <col min="4" max="5" width="14.625" style="147" bestFit="1" customWidth="1"/>
    <col min="6" max="6" width="12.75" style="147" bestFit="1" customWidth="1"/>
    <col min="7" max="7" width="15" style="147" bestFit="1" customWidth="1"/>
    <col min="8" max="8" width="14.625" style="147" bestFit="1" customWidth="1"/>
    <col min="9" max="9" width="10" style="147" bestFit="1" customWidth="1"/>
    <col min="10" max="16384" width="9.125" style="147"/>
  </cols>
  <sheetData>
    <row r="1" spans="1:9" ht="27.75" x14ac:dyDescent="0.2">
      <c r="A1" s="196" t="s">
        <v>182</v>
      </c>
      <c r="B1" s="197"/>
      <c r="C1" s="197"/>
      <c r="D1" s="197"/>
      <c r="E1" s="197"/>
      <c r="F1" s="197"/>
      <c r="G1" s="197"/>
      <c r="H1" s="197"/>
      <c r="I1" s="197"/>
    </row>
    <row r="2" spans="1:9" ht="27.75" x14ac:dyDescent="0.2">
      <c r="A2" s="196" t="s">
        <v>0</v>
      </c>
      <c r="B2" s="197"/>
      <c r="C2" s="197"/>
      <c r="D2" s="197"/>
      <c r="E2" s="197"/>
      <c r="F2" s="197"/>
      <c r="G2" s="197"/>
      <c r="H2" s="197"/>
      <c r="I2" s="197"/>
    </row>
    <row r="3" spans="1:9" ht="27.75" x14ac:dyDescent="0.2">
      <c r="A3" s="167" t="s">
        <v>183</v>
      </c>
      <c r="B3" s="167"/>
      <c r="C3" s="167"/>
      <c r="D3" s="167"/>
      <c r="E3" s="167"/>
      <c r="F3" s="167"/>
      <c r="G3" s="167"/>
      <c r="H3" s="167"/>
      <c r="I3" s="167"/>
    </row>
    <row r="4" spans="1:9" ht="20.25" customHeight="1" x14ac:dyDescent="0.2"/>
    <row r="5" spans="1:9" ht="24" x14ac:dyDescent="0.2">
      <c r="A5" s="148" t="s">
        <v>34</v>
      </c>
      <c r="B5" s="149" t="s">
        <v>35</v>
      </c>
      <c r="C5" s="149" t="s">
        <v>3</v>
      </c>
      <c r="D5" s="148" t="s">
        <v>4</v>
      </c>
      <c r="E5" s="148" t="s">
        <v>5</v>
      </c>
      <c r="F5" s="148" t="s">
        <v>6</v>
      </c>
      <c r="G5" s="148" t="s">
        <v>7</v>
      </c>
      <c r="H5" s="148" t="s">
        <v>6</v>
      </c>
      <c r="I5" s="148" t="s">
        <v>36</v>
      </c>
    </row>
    <row r="6" spans="1:9" ht="24" x14ac:dyDescent="0.55000000000000004">
      <c r="A6" s="150">
        <v>1</v>
      </c>
      <c r="B6" s="151" t="str">
        <f>[6]ขยายขอบเขตเครือข่าย!A1</f>
        <v>โครงการขยายขอบเขตการให้บริการเครือข่ายเพื่อสนับสนุนการเรียนการสอนและงานวิจัย</v>
      </c>
      <c r="C6" s="151" t="s">
        <v>171</v>
      </c>
      <c r="D6" s="152">
        <f>[6]ขยายขอบเขตเครือข่าย!E4</f>
        <v>300000</v>
      </c>
      <c r="E6" s="152">
        <f>[6]ขยายขอบเขตเครือข่าย!D16</f>
        <v>300000</v>
      </c>
      <c r="F6" s="152">
        <f>D6-E6</f>
        <v>0</v>
      </c>
      <c r="G6" s="152">
        <f>[6]ขยายขอบเขตเครือข่าย!G16</f>
        <v>0</v>
      </c>
      <c r="H6" s="152">
        <f>D6-G6</f>
        <v>300000</v>
      </c>
      <c r="I6" s="126">
        <f>G6*100/D6</f>
        <v>0</v>
      </c>
    </row>
    <row r="7" spans="1:9" ht="24" x14ac:dyDescent="0.55000000000000004">
      <c r="A7" s="150">
        <v>2</v>
      </c>
      <c r="B7" s="151" t="str">
        <f>[6]ซ่อมบำรุงเครือข่าย!A1</f>
        <v xml:space="preserve">โครงการจัดหาครุภัณฑ์ซ่อมบำรุงเครือข่ายใยแก้วนำแสงเพื่อการให้บริการอินเตอร์เน็ต </v>
      </c>
      <c r="C7" s="151" t="s">
        <v>171</v>
      </c>
      <c r="D7" s="152">
        <f>[6]ซ่อมบำรุงเครือข่าย!E4</f>
        <v>150000</v>
      </c>
      <c r="E7" s="152">
        <f>[6]ซ่อมบำรุงเครือข่าย!D16</f>
        <v>150000</v>
      </c>
      <c r="F7" s="152">
        <f t="shared" ref="F7" si="0">D7-E7</f>
        <v>0</v>
      </c>
      <c r="G7" s="152">
        <f>[6]ซ่อมบำรุงเครือข่าย!F16</f>
        <v>0</v>
      </c>
      <c r="H7" s="152">
        <f t="shared" ref="H7" si="1">D7-G7</f>
        <v>150000</v>
      </c>
      <c r="I7" s="126">
        <f t="shared" ref="I7" si="2">G7*100/D7</f>
        <v>0</v>
      </c>
    </row>
    <row r="8" spans="1:9" ht="24" x14ac:dyDescent="0.55000000000000004">
      <c r="A8" s="150"/>
      <c r="B8" s="151"/>
      <c r="C8" s="151"/>
      <c r="D8" s="152"/>
      <c r="E8" s="152"/>
      <c r="F8" s="152"/>
      <c r="G8" s="152"/>
      <c r="H8" s="152"/>
      <c r="I8" s="126"/>
    </row>
    <row r="9" spans="1:9" ht="24" x14ac:dyDescent="0.2">
      <c r="A9" s="153"/>
      <c r="B9" s="154"/>
      <c r="C9" s="154"/>
      <c r="D9" s="153"/>
      <c r="E9" s="153"/>
      <c r="F9" s="153"/>
      <c r="G9" s="153"/>
      <c r="H9" s="153"/>
      <c r="I9" s="153"/>
    </row>
    <row r="10" spans="1:9" ht="24" x14ac:dyDescent="0.2">
      <c r="A10" s="155"/>
      <c r="B10" s="5"/>
      <c r="C10" s="156"/>
      <c r="D10" s="157"/>
      <c r="E10" s="157"/>
      <c r="F10" s="157"/>
      <c r="G10" s="157"/>
      <c r="H10" s="157"/>
      <c r="I10" s="157"/>
    </row>
    <row r="11" spans="1:9" ht="24" x14ac:dyDescent="0.2">
      <c r="A11" s="158"/>
      <c r="B11" s="8"/>
      <c r="C11" s="33"/>
      <c r="D11" s="159"/>
      <c r="E11" s="159"/>
      <c r="F11" s="157"/>
      <c r="G11" s="159"/>
      <c r="H11" s="157"/>
      <c r="I11" s="157"/>
    </row>
    <row r="12" spans="1:9" ht="24.75" thickBot="1" x14ac:dyDescent="0.25">
      <c r="A12" s="160"/>
      <c r="B12" s="161" t="s">
        <v>20</v>
      </c>
      <c r="C12" s="161"/>
      <c r="D12" s="162">
        <f>SUM(D6:D11)</f>
        <v>450000</v>
      </c>
      <c r="E12" s="162">
        <f t="shared" ref="E12:I12" si="3">SUM(E6:E11)</f>
        <v>450000</v>
      </c>
      <c r="F12" s="162">
        <f t="shared" si="3"/>
        <v>0</v>
      </c>
      <c r="G12" s="162">
        <f t="shared" si="3"/>
        <v>0</v>
      </c>
      <c r="H12" s="162">
        <f t="shared" si="3"/>
        <v>450000</v>
      </c>
      <c r="I12" s="162">
        <f t="shared" si="3"/>
        <v>0</v>
      </c>
    </row>
    <row r="13" spans="1:9" ht="24.75" thickTop="1" x14ac:dyDescent="0.2">
      <c r="A13" s="163"/>
      <c r="B13" s="164"/>
      <c r="C13" s="165"/>
      <c r="D13" s="166"/>
      <c r="E13" s="166"/>
      <c r="F13" s="166"/>
      <c r="G13" s="166"/>
      <c r="H13" s="166"/>
      <c r="I13" s="166"/>
    </row>
  </sheetData>
  <mergeCells count="3">
    <mergeCell ref="A1:I1"/>
    <mergeCell ref="A2:I2"/>
    <mergeCell ref="A3:I3"/>
  </mergeCells>
  <pageMargins left="0.25" right="0.25" top="0.75" bottom="0.75" header="0.3" footer="0.3"/>
  <pageSetup paperSize="9" scale="71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4A67E590BE5F489694ED0F8D8E8CDA" ma:contentTypeVersion="10" ma:contentTypeDescription="สร้างเอกสารใหม่" ma:contentTypeScope="" ma:versionID="bb81af4a986ec8e34c4846cb48db501a">
  <xsd:schema xmlns:xsd="http://www.w3.org/2001/XMLSchema" xmlns:xs="http://www.w3.org/2001/XMLSchema" xmlns:p="http://schemas.microsoft.com/office/2006/metadata/properties" xmlns:ns3="4d4d7d23-f3f1-4870-8f67-4c4577bb7182" targetNamespace="http://schemas.microsoft.com/office/2006/metadata/properties" ma:root="true" ma:fieldsID="acc02ade5f3f312beaad07a7bcb999ca" ns3:_="">
    <xsd:import namespace="4d4d7d23-f3f1-4870-8f67-4c4577bb71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d7d23-f3f1-4870-8f67-4c4577bb7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D8C422-BCE2-4C92-A7A4-72591C31F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d7d23-f3f1-4870-8f67-4c4577bb71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75535C-0BD3-4F37-8AFF-E0296B5E4C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FB1229-9B72-4C20-9A9B-3C03A77C362C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4d4d7d23-f3f1-4870-8f67-4c4577bb718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งปม.-ดำเนินงาน</vt:lpstr>
      <vt:lpstr>งปม.-วัสดุการศึกษา -ด้านวิทย์</vt:lpstr>
      <vt:lpstr>งปม.-วัสดุการศึกษา - ด้านสังคม</vt:lpstr>
      <vt:lpstr>งปม.-โครงการ อื่นๆ.</vt:lpstr>
      <vt:lpstr>งปม.-รายจ่ายลงทุน</vt:lpstr>
      <vt:lpstr>ผป.-งบดำเนินงาน</vt:lpstr>
      <vt:lpstr>ผป.งบรายจ่ายอื่น-ด้านวิทย์</vt:lpstr>
      <vt:lpstr>ผป.งบรายจ่ายอื่น-ด้านสังคม</vt:lpstr>
      <vt:lpstr>ผป.-โครงการต่าง ๆ</vt:lpstr>
      <vt:lpstr>ผป.-ครุภัณฑ์สิ่งก่อสร้าง</vt:lpstr>
      <vt:lpstr>'ผป.-งบดำเนินงาน'!Print_Area</vt:lpstr>
      <vt:lpstr>'ผป.งบรายจ่ายอื่น-ด้านวิทย์'!Print_Area</vt:lpstr>
      <vt:lpstr>'ผป.งบรายจ่ายอื่น-ด้านสังคม'!Print_Area</vt:lpstr>
      <vt:lpstr>'ผป.-งบดำเนินงาน'!Print_Titles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PHA</cp:lastModifiedBy>
  <cp:lastPrinted>2022-04-29T08:41:33Z</cp:lastPrinted>
  <dcterms:created xsi:type="dcterms:W3CDTF">2021-05-26T05:01:44Z</dcterms:created>
  <dcterms:modified xsi:type="dcterms:W3CDTF">2022-04-29T08:52:13Z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0x010100B44A67E590BE5F489694ED0F8D8E8CDA</vt:lpwstr>
  </property>
</Properties>
</file>